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ibm-my.sharepoint.com/personal/cheria_blomme_ibm_com/Documents/State of Cali/CalSAWS/6. Post Submission_ Key Staff Substitution Email/"/>
    </mc:Choice>
  </mc:AlternateContent>
  <xr:revisionPtr revIDLastSave="0" documentId="13_ncr:1_{7A417E07-27B1-E34E-84C3-0CE6F56C337E}" xr6:coauthVersionLast="47" xr6:coauthVersionMax="47" xr10:uidLastSave="{00000000-0000-0000-0000-000000000000}"/>
  <bookViews>
    <workbookView xWindow="39360" yWindow="960" windowWidth="21600" windowHeight="11235" activeTab="1" xr2:uid="{1373EE99-EBE6-4D31-9913-EE1392883D64}"/>
  </bookViews>
  <sheets>
    <sheet name="Form Instructions" sheetId="6" r:id="rId1"/>
    <sheet name="Summary" sheetId="1" r:id="rId2"/>
    <sheet name="S3" sheetId="2" r:id="rId3"/>
    <sheet name="S4" sheetId="8" r:id="rId4"/>
    <sheet name="S5" sheetId="10" r:id="rId5"/>
    <sheet name="S6" sheetId="7" r:id="rId6"/>
  </sheets>
  <definedNames>
    <definedName name="_Hlk12100007" localSheetId="0">'Form Instructions'!$A$4</definedName>
    <definedName name="_Hlk12101653" localSheetId="0">'Form Instructions'!#REF!</definedName>
    <definedName name="_xlnm.Print_Area" localSheetId="2">'S3'!$B$2:$G$63</definedName>
    <definedName name="_xlnm.Print_Area" localSheetId="3">'S4'!$B$2:$G$63</definedName>
    <definedName name="_xlnm.Print_Area" localSheetId="4">'S5'!$B$1:$G$63</definedName>
    <definedName name="_xlnm.Print_Area" localSheetId="5">'S6'!$B$1:$G$6</definedName>
    <definedName name="_xlnm.Print_Area" localSheetId="1">Summary!$B$2:$M$22</definedName>
  </definedNames>
  <calcPr calcId="191028"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2" l="1"/>
  <c r="C10" i="10" l="1"/>
  <c r="I10" i="10" s="1"/>
  <c r="D10" i="10"/>
  <c r="J10" i="10" s="1"/>
  <c r="D10" i="8"/>
  <c r="C10" i="8"/>
  <c r="C10" i="2"/>
  <c r="B16" i="8"/>
  <c r="B16" i="2"/>
  <c r="B16" i="10"/>
  <c r="C16" i="10" l="1"/>
  <c r="E11" i="10"/>
  <c r="D11" i="10"/>
  <c r="J11" i="10" s="1"/>
  <c r="C11" i="10"/>
  <c r="I11" i="10" s="1"/>
  <c r="B11" i="10"/>
  <c r="F10" i="10"/>
  <c r="E10" i="10"/>
  <c r="G10" i="10" s="1"/>
  <c r="B10" i="10"/>
  <c r="E9" i="10"/>
  <c r="D9" i="10"/>
  <c r="J9" i="10" s="1"/>
  <c r="C9" i="10"/>
  <c r="I9" i="10" s="1"/>
  <c r="B9" i="10"/>
  <c r="E8" i="10"/>
  <c r="D8" i="10"/>
  <c r="J8" i="10" s="1"/>
  <c r="C8" i="10"/>
  <c r="I8" i="10" s="1"/>
  <c r="B8" i="10"/>
  <c r="E7" i="10"/>
  <c r="D7" i="10"/>
  <c r="J7" i="10" s="1"/>
  <c r="C7" i="10"/>
  <c r="I7" i="10" s="1"/>
  <c r="B7" i="10"/>
  <c r="E6" i="10"/>
  <c r="D6" i="10"/>
  <c r="J6" i="10" s="1"/>
  <c r="C6" i="10"/>
  <c r="I6" i="10" s="1"/>
  <c r="B6" i="10"/>
  <c r="F3" i="10"/>
  <c r="C3" i="10"/>
  <c r="C16" i="8"/>
  <c r="E11" i="8"/>
  <c r="D11" i="8"/>
  <c r="C11" i="8"/>
  <c r="B11" i="8"/>
  <c r="F10" i="8"/>
  <c r="E10" i="8"/>
  <c r="G10" i="8" s="1"/>
  <c r="B10" i="8"/>
  <c r="E9" i="8"/>
  <c r="D9" i="8"/>
  <c r="C9" i="8"/>
  <c r="B9" i="8"/>
  <c r="E8" i="8"/>
  <c r="D8" i="8"/>
  <c r="C8" i="8"/>
  <c r="B8" i="8"/>
  <c r="E7" i="8"/>
  <c r="D7" i="8"/>
  <c r="C7" i="8"/>
  <c r="B7" i="8"/>
  <c r="E6" i="8"/>
  <c r="D6" i="8"/>
  <c r="C6" i="8"/>
  <c r="B6" i="8"/>
  <c r="F3" i="8"/>
  <c r="C3" i="8"/>
  <c r="F3" i="7"/>
  <c r="C3" i="7"/>
  <c r="D10" i="2"/>
  <c r="F10" i="2"/>
  <c r="D11" i="2"/>
  <c r="C11" i="2"/>
  <c r="D9" i="2"/>
  <c r="C9" i="2"/>
  <c r="D8" i="2"/>
  <c r="C8" i="2"/>
  <c r="D7" i="2"/>
  <c r="C7" i="2"/>
  <c r="D6" i="2"/>
  <c r="C6" i="2"/>
  <c r="B10" i="2"/>
  <c r="B11" i="2"/>
  <c r="B9" i="2"/>
  <c r="B8" i="2"/>
  <c r="B6" i="2"/>
  <c r="C16" i="2"/>
  <c r="F3" i="2"/>
  <c r="C3" i="2"/>
  <c r="E11" i="2"/>
  <c r="E10" i="2"/>
  <c r="E8" i="2"/>
  <c r="E9" i="2"/>
  <c r="E7" i="2"/>
  <c r="E6" i="2"/>
  <c r="F7" i="2" l="1"/>
  <c r="G7" i="2" s="1"/>
  <c r="F6" i="2"/>
  <c r="G6" i="2" s="1"/>
  <c r="F6" i="8"/>
  <c r="F7" i="8"/>
  <c r="G7" i="8" s="1"/>
  <c r="F8" i="8"/>
  <c r="G8" i="8" s="1"/>
  <c r="F9" i="8"/>
  <c r="G9" i="8" s="1"/>
  <c r="F11" i="8"/>
  <c r="F6" i="10"/>
  <c r="G6" i="10" s="1"/>
  <c r="F7" i="10"/>
  <c r="G7" i="10" s="1"/>
  <c r="F8" i="10"/>
  <c r="G8" i="10" s="1"/>
  <c r="F9" i="10"/>
  <c r="G9" i="10" s="1"/>
  <c r="F11" i="10"/>
  <c r="G11" i="10" s="1"/>
  <c r="G11" i="8"/>
  <c r="F11" i="2"/>
  <c r="F9" i="2"/>
  <c r="G9" i="2" s="1"/>
  <c r="F8" i="2"/>
  <c r="G8" i="2" s="1"/>
  <c r="G11" i="2"/>
  <c r="G10" i="2"/>
  <c r="G12" i="10" l="1"/>
  <c r="F12" i="10"/>
  <c r="F12" i="8"/>
  <c r="G6" i="8"/>
  <c r="G12" i="8" s="1"/>
  <c r="G12" i="2"/>
  <c r="F12" i="2"/>
</calcChain>
</file>

<file path=xl/sharedStrings.xml><?xml version="1.0" encoding="utf-8"?>
<sst xmlns="http://schemas.openxmlformats.org/spreadsheetml/2006/main" count="436" uniqueCount="122">
  <si>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</si>
  <si>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</si>
  <si>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</si>
  <si>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</si>
  <si>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</si>
  <si>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(S3 - S6)</t>
  </si>
  <si>
    <r>
      <t xml:space="preserve">Instructions:  </t>
    </r>
    <r>
      <rPr>
        <sz val="11"/>
        <color theme="1"/>
        <rFont val="Century Gothic"/>
        <family val="2"/>
      </rPr>
      <t xml:space="preserve">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</si>
  <si>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1"/>
      </rPr>
      <t xml:space="preserve">For each Project, identify the name of the Project, Project/Project Role details, Description of the relevant Project Experience, and Project Contact information. 
</t>
    </r>
    <r>
      <rPr>
        <b/>
        <sz val="11"/>
        <color rgb="FF000000"/>
        <rFont val="Century Gothic"/>
        <family val="1"/>
      </rPr>
      <t xml:space="preserve">Project/Project Role details: </t>
    </r>
    <r>
      <rPr>
        <sz val="11"/>
        <color rgb="FF000000"/>
        <rFont val="Century Gothic"/>
        <family val="1"/>
      </rPr>
      <t xml:space="preserve">Provide the Contractor name, Project start and end dates, percentage of time on the Project (100%, 50%, etc.), and name of Role on the project. 
</t>
    </r>
    <r>
      <rPr>
        <b/>
        <sz val="11"/>
        <color rgb="FF000000"/>
        <rFont val="Century Gothic"/>
        <family val="1"/>
      </rPr>
      <t>Description of Relevant Experience:</t>
    </r>
    <r>
      <rPr>
        <sz val="11"/>
        <color rgb="FF000000"/>
        <rFont val="Century Gothic"/>
        <family val="1"/>
      </rPr>
      <t xml:space="preserve"> Provde a description that includes sufficient detail to verify that the Key Staff role/experience on the project is relevant to the MQ definition.
</t>
    </r>
    <r>
      <rPr>
        <b/>
        <sz val="11"/>
        <color rgb="FF000000"/>
        <rFont val="Century Gothic"/>
        <family val="1"/>
      </rPr>
      <t>Contact Information:</t>
    </r>
    <r>
      <rPr>
        <sz val="11"/>
        <color rgb="FF000000"/>
        <rFont val="Century Gothic"/>
        <family val="1"/>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</si>
  <si>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</si>
  <si>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</si>
  <si>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</si>
  <si>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</si>
  <si>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</si>
  <si>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</si>
  <si>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</si>
  <si>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</si>
  <si>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</si>
  <si>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</si>
  <si>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</si>
  <si>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</si>
  <si>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</si>
  <si>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</si>
  <si>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</si>
  <si>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</si>
  <si>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</si>
  <si>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</si>
  <si>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</si>
  <si>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</si>
  <si>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PROJECT MANAGER MINIMUM QUALIFICATIONS SUMMARY TABLE </t>
  </si>
  <si>
    <t xml:space="preserve">Contractor - </t>
  </si>
  <si>
    <t xml:space="preserve">Candidate Name - </t>
  </si>
  <si>
    <t>Minimum Qualification - S3</t>
  </si>
  <si>
    <t>A minimum of eight (8) years of experience leading QA services in the information system projects (health and human services systems preferred).</t>
  </si>
  <si>
    <t xml:space="preserve"> Project Name</t>
  </si>
  <si>
    <t>Start Date</t>
  </si>
  <si>
    <t>End Date</t>
  </si>
  <si>
    <t>Percentage of Time</t>
  </si>
  <si>
    <t>Duration in Months</t>
  </si>
  <si>
    <t>Project Value</t>
  </si>
  <si>
    <t>Totals</t>
  </si>
  <si>
    <t xml:space="preserve">PART 2 – PROJECT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</si>
  <si>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</si>
  <si>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</si>
  <si>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</si>
  <si>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</si>
  <si>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</si>
  <si>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</si>
  <si>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</si>
  <si>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</si>
  <si>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</si>
  <si>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</si>
  <si>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</si>
  <si>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</si>
  <si>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</si>
  <si>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</si>
  <si>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</si>
  <si>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</si>
  <si>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</si>
  <si>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</si>
  <si>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</si>
  <si>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</si>
  <si>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S4</t>
  </si>
  <si>
    <t xml:space="preserve">A minimum of five (5) years of Project Management experience in project planning, scheduling, budgeting, and resource management, and risk and issue management. </t>
  </si>
  <si>
    <t>- Threshold Date</t>
  </si>
  <si>
    <t>Minimum Qualification - S5</t>
  </si>
  <si>
    <t>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t>
  </si>
  <si>
    <t>Minimum Qualification - S6</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</si>
  <si>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</si>
  <si>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</si>
  <si>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</si>
  <si>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</si>
  <si>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</si>
  <si>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 to the offer</t>
  </si>
  <si>
    <t>QA SERVICES PROJECT MANAGER</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</si>
  <si>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</si>
  <si>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IBM</t>
  </si>
  <si>
    <t>Sandeep Midha</t>
  </si>
  <si>
    <t>Bachelors in Electronics and Communications</t>
  </si>
  <si>
    <t>Maharaja Surajmal Institute of Technology</t>
  </si>
  <si>
    <t>PMP</t>
  </si>
  <si>
    <t>PMI</t>
  </si>
  <si>
    <t>IBM Expert Project Manager</t>
  </si>
  <si>
    <t>IBM Generative and Agentic AI Expert - Consultant</t>
  </si>
  <si>
    <t>IBM Certified Manager</t>
  </si>
  <si>
    <t>Generative AI Overview for Project Managers</t>
  </si>
  <si>
    <t>AWS Partner: Sales Accreditation</t>
  </si>
  <si>
    <t>AWS</t>
  </si>
  <si>
    <t>IBM Growth Behaviors</t>
  </si>
  <si>
    <t>Microsoft Certified: Azure Fundamentals</t>
  </si>
  <si>
    <t>Microsoft</t>
  </si>
  <si>
    <t>Delivery Project Executive</t>
  </si>
  <si>
    <t>Program Manager/Sr. Project Manager</t>
  </si>
  <si>
    <t>9.5 years</t>
  </si>
  <si>
    <t xml:space="preserve">"Sandeep Midha, Program Manager (PMI-PMP certified) with over 19 years of experience at IBM, and 9+ years leading large-scale, complex technology modernization programs for the State of California within the health and human services. Proven success in managing end-to-end delivery across program management, development, and Quality Assurance (QA) functions, ensuring high-quality outcomes in compliance with State, and HIPAA standards.
Expert in program governance, QA delivery management, risk and issue management, and stakeholder engagement, with a strong record directing initiatives such as the CA-MMIS Eye On the Cloud (EOTC) modernization under DHCS. Skilled in cloud transformation (AWS, Red Hat OpenShift), Agile/SAFe frameworks, and multi-vendor coordination, delivering scalable, secure, and compliant digital solutions for major programs for California’s Online claims correction (OLCC), Online Pharmacy Update System (OPUS) and CMS64 systems to AWS and DHCS hybrid cloud).
Recognized for driving quality excellence, implementing automated testing frameworks, improving regression test suites, and integrating DevOps and CI/CD practices to accelerate delivery while maintaining zero-defect standards. Adept at leading cross-functional teams of 100+ professionals, optimizing performance, and aligning technical execution with strategic business objectives."									</t>
  </si>
  <si>
    <t xml:space="preserve">"Sandeep Midha is an experienced program and project manager with more than nine and a half years supporting California DHCS on CA‑MMIS modernization, policy implementation, and cloud transformation initiatives. He has led large cross‑functional teams across development, quality assurance testing, cloud migration, and legacy modernization, managing more than 270,000 hours of annual enhancements and multiple complex SDN-driven projects.
He has extensive experience in modernizing Medi‑Cal systems using AWS, Red Hat OpenShift, and containerized solutions, including major upgrades to OLCC, OPUS, RAIS, and other legacy applications. Sandeep also directed large data migration and ETL modernization efforts, mainframe-to‑zCloud transitions, and infrastructure upgrades across over 25 CA‑MMIS subsystems.
Skilled in Agile and SAFe delivery, he coordinated PI planning, managed inter-team dependencies, and guided Agile squads through iterative delivery cycles. He also oversaw quality assurance and testing services, CI/CD adoption, and quality governance for major system releases.
Sandeep has strong experience managing relationships with DHCS Branch Chiefs, managers, and IT analysts, serving as a primary contact for modernization efforts and ensuring alignment on requirements, risks, and delivery priorities. His leadership, communication skills, and deep understanding of Medi‑Cal programs—such as CHDP, CCS, Drug Rebate, Prior Authorization, APR‑DRG, and ACA-related changes—have been central to successful program outcomes.."									</t>
  </si>
  <si>
    <t xml:space="preserve">Eye On the Cloud (EOTC)- CA-MMIS (California Medicaid Management Information System) </t>
  </si>
  <si>
    <t>Doug Vincent, Chief, Vendor Management</t>
  </si>
  <si>
    <t>Department of Healthcare Services, State of CA</t>
  </si>
  <si>
    <t>916-208-5265</t>
  </si>
  <si>
    <t>Doug.Vincent@dhcs.ca.gov</t>
  </si>
  <si>
    <t>Program Manager</t>
  </si>
  <si>
    <t xml:space="preserve">Testing Services - CA-MMIS (California Medicaid Management Information System) </t>
  </si>
  <si>
    <t xml:space="preserve">Rob Rodocker
Section Chief, SOS II, Information Technology Management Branch (ITMB) </t>
  </si>
  <si>
    <t xml:space="preserve">707-685-1164 </t>
  </si>
  <si>
    <t xml:space="preserve">Rob.Rodocker@dhcs.ca.gov </t>
  </si>
  <si>
    <t>Presumptive Eligibility - Pregnant Women (PE4PW), Hospital Presumptive Eligibility (HPE)</t>
  </si>
  <si>
    <t>Project Manager</t>
  </si>
  <si>
    <t>Afforable Care Act (ACA)</t>
  </si>
  <si>
    <t>Project Management Professional (PMP)</t>
  </si>
  <si>
    <t>Copy Attached</t>
  </si>
  <si>
    <t>Sandeep Midha successfully led major DHCS CA‑MMIS modernization and policy implementation initiatives, directing cross‑functional development, testing, and cloud migration teams across multiple Agile workstreams. He oversaw complex project planning, scheduling, resource allocation, and risk/issue management within a large, multi‑vendor environment—ensuring the timely, compliant, and high‑quality delivery of modernization activities for California’s Medi‑Cal program.
He managed detailed project plans, work breakdown structures, and SAFe‑aligned schedules while coordinating closely with DHCS Branch Chiefs, managers, and IT analysts. Sandeep maintained oversight of financials, staffing, and performance tracking for large teams supporting around 54000 annual testing hours. He ensured project alignment with DHCS processes, SDLC procedures, and contractual requirements while facilitating cross‑team coordination across development, QA, infrastructure, and business stakeholders.
Sandeep embedded strong Quality Assurance leadership across all phases of delivery. He directed test planning, requirements validation, test case design, and execution across functional, regression, performance, and integration testing. He managed defect governance, quality metrics, and testing compliance for modernization of key systems including OLCC, OPUS, Drug Rebate (RAIS), Prior Authorization, and mainframe-to‑zCloud transitions. He ensured that QA teams performed requirement reviews, coordinated UAT activities, executed performance test cycles, and validated large data migrations with accuracy and repeatability. His structured approach ensured reliability, scalability, and compliance throughout CA‑MMIS modernization efforts.
Technical &amp; Delivery Achievements:
• Led successful migration and modernization of major CA‑MMIS applications, including OLCC (Java upgrade and containerization), OPUS (Forte rewrite to React/Node.js), and Drug Rebate RAIS (Informatica, Oracle, Autosys upgrades).
• Oversaw cloud enablement leveraging the DHCS hybrid cloud, AWS, and OpenShift Container Platform to modernize legacy workloads and improve system stability.
• Directed quality validation for large‑scale ETL rewrites, database migrations, and system integrations across RAIS, SURGE, and mainframe-based applications.
• Managed cross-team coordination for APR‑DRG yearly upgrades, ACA implementations, Presumptive Eligibility, and COVID‑19 vaccine processing system changes.
• Oversaw test environment data refreshes, performance test preparation, defect analytics, and process improvement reporting across 25+ interconnected CA‑MMIS subsystems.
• Strengthened QA governance by enforcing test standards, improving defect management practices, and driving continuous improvement across Agile and SAFe teams.</t>
  </si>
  <si>
    <t>Sandeep embedded strong QA frameworks into all stages of delivery. He ensured that requirement traceability, test planning, test execution, defect governance, and quality reviews were integrated into program workflows. He supported DHCS during requirement walkthroughs, validation sessions, UAT planning, and performance testing discussions, enabling accurate interpretation of business needs and successful acceptance of system changes.
His program-level leadership strengthened stakeholder confidence, supported consistent schedule adherence, and ensured that CA‑MMIS modernization and policy-driven system updates were delivered with high quality, transparency, and reliability.</t>
  </si>
  <si>
    <t>Sandeep embedded rigorous Quality Assurance practices across all phases of delivery by applying a comprehensive Quality Management Framework incorporating Quality Planning, Quality Assurance, Quality Control, and Continuous Improvement. He ensured creation of end‑to‑end testing strategies, developed requirement traceability matrices (RTMs), and enforced alignment between business requirements, functional specifications, and test cases. Under his direction, QA teams executed functional, regression, integration, and performance testing with disciplined adherence to established test procedures and enterprise quality standards.
He led execution oversight, test reporting, and defect governance through the Enterprise Lifecycle Management (ELM) tool, ensuring traceability from defect identification through resolution, retesting, and closure. He supervised post‑production defect analysis to assess leakage, identify gaps, and refine test coverage. Sandeep championed the capture and reporting of key QA metrics—including defect removal efficiency, delivered defect density, SLA adherence, and testing throughput—to ensure continuous visibility into quality health and delivery performance.</t>
  </si>
  <si>
    <t>Sandeep led end‑to‑end Quality Assurance oversight for CA‑MMIS across development, testing, cloud modernization, and legacy migration activities. He implemented a comprehensive Quality Management Framework encompassing Quality Planning, Quality Assurance, Quality Control, and Continuous Improvement—ensuring rigorous discipline across all testing and validation processes for more than 25 interconnected CA‑MMIS subsystems.
He directed full‑cycle test management, including creation of test strategies,regression test suite, performance testing, requirement traceability matrices (RTMs), and alignment of business requirements to test scenarios and test cases. Sandeep oversaw functional, regression, integration, ETL, and performance testing, ensuring test execution adhered to defined procedures, standards, and DHCS quality expectations. He led defect management using Enterprise Lifecycle Management (ELM) tools, supervised retesting and closure activities, and performed post‑production defect analysis to identify leakage and strengthen coverage</t>
  </si>
  <si>
    <t>As the Program Manager for the Eye on the Cloud (EOTC) modernization initiative, Sandeep Midha directed end‑to‑end project management activities for the migration and modernization of CA‑MMIS legacy applications to the DHCS hybrid cloud. He oversaw the full planning lifecycle, including defining project scope, developing detailed work plans, and establishing schedules aligned with DHCS milestones and Agile/SAFe cadences. Sandeep created structured migration roadmaps for multiple applications, coordinated dependency management across development, QA, infrastructure, and DevOps teams, and ensured that project plans remained synchronized with DHCS’s evolving technical and business priorities.
Sandeep managed resource planning and allocation across several Agile squads, working with IBM resourcing teams and subcontractors to onboard architects, developers, scrum masters, and QA analysts needed for each wave of modernization. He balanced team capacity against competing workstreams, optimized resource usage, and ensured the right skill sets were available at critical phases of migration, testing, and deployment.
In his budgeting and financial oversight responsibilities, Sandeep collaborated with the DHCS contracts and finance teams to align staffing, effort estimates, and forecasted burn rates with portfolio budgets. He also ensured that invoicing procedures were followed, tracked project expenditures against approved work authorizations, and provided ongoing financial reporting to DHCS leadership.
Sandeep demonstrated strong leadership in risk and issue management throughout EOTC. He proactively identified new risks related to cloud readiness, technology upgrades, application re‑engineering, test environment stability, data migration, and deployment sequencing. He documented risks using DHCS‑defined templates, assigned owners, established mitigation strategies, and monitored trigger dates to prevent schedule or quality impacts. He raised critical issues in weekly workgroup meetings, worked with DHCS to reach rapid resolution, and ensured all risks and dependencies were communicated through formal status reporting.</t>
  </si>
  <si>
    <t>As the Program Manager overseeing Testing Services for CA‑MMIS, Sandeep Midha managed the full lifecycle of QA delivery across more than 25 interconnected Medi‑Cal systems. He led comprehensive project planning for all testing activities—developing test strategies, defining scope, constructing detailed work plans, and establishing schedules aligned with DHCS’s SDLC and Agile/SAFe delivery cycles. He ensured testing timelines were fully integrated with development schedules, migration plans, SDN releases, and system upgrade milestones.
Sandeep managed resource planning and allocation for the entire IBM testing organization, including Senior Test Analysts, test leads, functional testers, automation engineers, performance testers, and defect coordinators. He assigned resources based on program priorities, skill requirements, and workload forecasts, ensuring teams were properly staffed to meet testing commitments across multiple concurrent projects.
In his financial oversight responsibilities, Sandeep monitored testing effort estimates, validated forecasts, managed budget allocations, and coordinated with DHCS to ensure alignment with project mandates and Task Orders. He provided transparency into testing costs, optimized resource utilization, and ensured that testing services were delivered within approved financial boundaries.
Sandeep’s leadership in risk and issue management was central to maintaining quality and schedule reliability. He proactively identified risks related to requirement gaps, test environment readiness, data availability, performance validation, and defect accumulation. He documented and tracked risks using DHCS‑defined processes, implemented mitigation strategies, and coordinated rapid issue resolution with development, infrastructure, and business teams. He escalated critical risks in weekly governance meetings and ensured that DHCS had clear visibility into potential impacts and action plans.</t>
  </si>
  <si>
    <t>As Project Manager for the Presumptive Eligibility for Pregnant Women (PE4PW) and Hospital Presumptive Eligibility (HPE) initiatives within CA‑MMIS, Sandeep Midha led the full lifecycle delivery of complex policy‑driven system changes mandated by DHCS. He coordinated requirements analysis, design, development, end‑to‑end testing, and deployment activities, ensuring alignment with state and federal eligibility policies and Medi‑Cal operational needs.
For PE4PW, Sandeep managed the implementation of a new SOAP-based web service integration with the Medi‑Cal Eligibility Data System (MEDS), enabling providers to verify eligibility in real time. He oversaw all technical and QA workstreams, ensuring requirements were clearly translated into system logic, test scenarios, and traceable test cases. He coordinated functional, regression, and integration testing to validate eligibility determinations, provider workflows, and data exchanges between CA‑MMIS and MEDS.
For the Hospital Presumptive Eligibility (HPE) effort, Sandeep managed cross-functional teams to implement enhancements supporting hospital-based eligibility determinations and expedited coverage for eligible beneficiaries. He directed project scheduling, resource planning, and dependency management across development, QA, infrastructure, and MEDS integration teams.
Sandeep oversaw defect management, adherence to DHCS quality procedures, and UAT preparation, ensuring that system changes met accuracy, performance, and compliance requirements prior to production release. He provided regular status reporting, maintained close communication with DHCS Branch Chiefs and analysts, and mitigated risks related to policy interpretation, technical integration, and testing timelines.</t>
  </si>
  <si>
    <t>As the Program Manager for the Eye on the Cloud (EOTC) modernization initiative, Sandeep Midha built and maintained strong working relationships with DHCS leadership, Branch Chiefs, managers, IT analysts, and key vendor partners throughout the multi‑year transformation. He served as the primary point of contact between DHCS and the IBM delivery organization, ensuring transparent communication, proactive engagement, and consistent alignment on modernization priorities, migration schedules, and technical dependencies.
Sandeep regularly communicated progress, risks, and portfolio status to executive‑level DHCS stakeholders through structured briefings, governance meetings, and written status updates. He translated complex technical and cloud‑migration activities into clear, concise, business‑relevant information that supported informed decision‑making at the executive level. His consistent communication ensured that DHCS had full visibility into delivery progress, issues requiring attention, and upcoming milestones across each EOTC migration wave.
He demonstrated strong capability in building credibility and fostering a collaborative, business‑partnering relationship with DHCS by responding promptly to concerns, resolving escalations, and demonstrating a deep understanding of Medi‑Cal operations and modernization requirements. Sandeep’s approachable leadership style and commitment to maintaining trust enabled constructive dialogue across cross‑functional teams and strengthened collaboration with both client and vendor stakeholders.
Through steady communication, transparency, and proactive issue management, Sandeep established himself as a trusted partner to DHCS — ensuring that the EOTC program moved forward with shared understanding, stakeholder confidence, and strong alignment between business goals and technical execution.</t>
  </si>
  <si>
    <t>As the Program Manager for Testing Services within CA‑MMIS, Sandeep Midha built strong, collaborative working relationships with DHCS leadership, Branch Chiefs, project managers, IT analysts, and vendor partners across multiple modernization and policy-driven initiatives. Serving as the primary point of contact for all testing activities, he ensured clear communication, alignment of expectations, and consistent visibility into testing progress, risks, and quality outcomes.
Sandeep regularly delivered executive-level updates to DHCS, presenting test status, defect trends, readiness assessments, and quality metrics in a structured, business-focused manner. He effectively distilled complex test execution details—such as integration results, regression coverage, performance bottlenecks, and defect aging—into concise insights that supported timely decision-making and executive oversight. His communication approach ensured that DHCS leadership remained fully informed of testing health, environment readiness, and potential impacts to release schedules.</t>
  </si>
  <si>
    <t>As the Delivery Project Executive overseeing Testing Services for CA‑MMIS, Sandeep Midha played a central role in building and sustaining strong relationships with DHCS executives, program leadership, and cross‑vendor partners. He served as the senior escalation point and executive liaison for all QA delivery matters, ensuring that the client received clear, timely, and transparent communication regarding testing progress, quality health, risks, and release readiness.
Sandeep regularly briefed DHCS Branch Chiefs, managers, and IT leadership—translating detailed QA activities such as regression coverage, defect trends, performance test outcomes, environment constraints, and risk indicators into concise, executive‑level insights. His communication style ensured that leadership maintained full visibility into quality risks, impacts to deployment timelines, and required decision points.
He established credibility with the client by consistently honoring commitments, driving rapid resolution of issues, and enforcing adherence to testing standards and DHCS quality procedures across all delivery teams. Sandeep fostered a collaborative, business‑partnering relationship by actively engaging stakeholders in test planning, quality reviews, and go‑live readiness discussions while ensuring that testing priorities aligned with broader program objectives.
Internally, he coordinated closely with senior architects, development leads, QA managers, and vendor teams, ensuring unified messaging, aligned expectations, and proactive mitigation of cross‑team dependencies. Through his leadership, Sandeep strengthened trust, enhanced communication transparency, and reinforced DHCS’s confidence in IBM’s ability to deliver consistent, high‑quality testing services across CA‑MMIS</t>
  </si>
  <si>
    <t>As Project Manager for the Presumptive Eligibility for Pregnant Women (PE4PW) and Hospital Presumptive Eligibility (HPE) initiatives, Sandeep Midha built strong, collaborative relationships with DHCS program staff, Branch Chiefs, policy analysts, technical teams, and provider-facing stakeholders involved in eligibility operations. He served as the central coordination point between DHCS and the IBM delivery teams, ensuring that policy interpretation, technical design, and testing activities remained fully aligned with program objectives and statutory requirements.
Sandeep maintained clear and consistent communication with DHCS throughout the project lifecycle—providing structured updates on requirements analysis, system design progress, test execution status, integration readiness with MEDS, and overall release timelines. He translated complex eligibility logic, web service integration details, and defect impacts into clear, actionable information for DHCS leadership, enabling effective decision‑making and timely approvals.
His engagement style emphasized transparency, responsiveness, and collaborative problem‑solving. He facilitated requirement walkthroughs, validation discussions, and UAT planning sessions with DHCS analysts and business users, ensuring their feedback shaped the final system behavior. When issues arose, Sandeep drove rapid resolution by coordinating with developers, testers, and MEDS integration teams while keeping DHCS fully informed of mitigation actions and revised expectations</t>
  </si>
  <si>
    <t>Sandeep Midha enforced security and coding quality controls by overseeing SonarQube and Snyk scans, coordinating remediation with development teams, and validating compliance prior to deployment. He ensured thorough test reporting, SLA tracking, and collection of key QA metrics—including defect removal efficiency, delivered defect density, severity distribution, and testing throughput—to maintain quality transparency and enable data‑driven decision making.
He drove continuous improvement through structured root cause analysis, corrective/preventive action plans, and process optimization across Agile teams. His leadership extended to large‑scale environment data refreshes, performance test planning with DHCS, and validation of cloud‑deployed and containerized systems. Sandeep ensured that testing activities for major projects—such as cloud migration, APR‑DRG annual updates, ACA changes, Presumptive Eligibility —were executed efficiently and met all performance, scalability, and compliance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</si>
</sst>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mmm\-yy;@"/>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1"/>
      <color theme="1"/>
      <name val="Century Gothic"/>
      <family val="2"/>
    </font>
    <font>
      <b/>
      <u/>
      <sz val="14"/>
      <color theme="1"/>
      <name val="Century Gothic"/>
      <family val="2"/>
    </font>
    <font>
      <sz val="11"/>
      <color rgb="FF000000"/>
      <name val="Century Gothic"/>
      <family val="1"/>
    </font>
    <font>
      <b/>
      <sz val="11"/>
      <color rgb="FF000000"/>
      <name val="Century Gothic"/>
      <family val="1"/>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8" fillId="0" borderId="0" applyNumberFormat="0" applyFill="0" applyBorder="0" applyAlignment="0" applyProtection="0"/>
  </cellStyleXfs>
  <cellXfs count="112">
    <xf numFmtId="0" fontId="0" fillId="0" borderId="0" xfId="0"/>
    <xf numFmtId="0" fontId="7" fillId="2" borderId="5" xfId="0" applyFont="1" applyFill="1" applyBorder="1" applyAlignment="1">
      <alignment horizontal="left" vertical="center" wrapText="1"/>
    </xf>
    <xf numFmtId="14" fontId="6" fillId="0" borderId="5" xfId="0" applyNumberFormat="1" applyFont="1" applyBorder="1" applyAlignment="1">
      <alignment vertical="center" wrapText="1"/>
    </xf>
    <xf numFmtId="14" fontId="6" fillId="0" borderId="5" xfId="0" applyNumberFormat="1" applyFont="1" applyBorder="1" applyAlignment="1">
      <alignment horizontal="center" vertical="center" wrapText="1"/>
    </xf>
    <xf numFmtId="0" fontId="10" fillId="0" borderId="1" xfId="0" applyFont="1" applyBorder="1" applyAlignment="1">
      <alignment horizontal="left" vertical="center" indent="4"/>
    </xf>
    <xf numFmtId="0" fontId="2" fillId="0" borderId="0" xfId="0" applyFont="1"/>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wrapText="1"/>
    </xf>
    <xf numFmtId="14" fontId="6" fillId="5" borderId="7" xfId="0" applyNumberFormat="1" applyFont="1" applyFill="1" applyBorder="1" applyAlignment="1">
      <alignment vertical="center" wrapText="1"/>
    </xf>
    <xf numFmtId="9" fontId="6" fillId="5" borderId="7" xfId="1" applyFont="1" applyFill="1" applyBorder="1" applyAlignment="1">
      <alignment vertical="center" wrapText="1"/>
    </xf>
    <xf numFmtId="164" fontId="6" fillId="5" borderId="7" xfId="0" applyNumberFormat="1" applyFont="1" applyFill="1" applyBorder="1" applyAlignment="1">
      <alignment vertical="center" wrapText="1"/>
    </xf>
    <xf numFmtId="0" fontId="8" fillId="0" borderId="8" xfId="0" applyFont="1" applyBorder="1" applyAlignment="1">
      <alignment vertical="center" wrapText="1"/>
    </xf>
    <xf numFmtId="49" fontId="10" fillId="0" borderId="3" xfId="1" applyNumberFormat="1" applyFont="1" applyBorder="1" applyAlignment="1">
      <alignment horizontal="left" vertical="center" indent="4"/>
    </xf>
    <xf numFmtId="164" fontId="12" fillId="5" borderId="7" xfId="0" applyNumberFormat="1" applyFont="1" applyFill="1" applyBorder="1" applyAlignment="1">
      <alignment vertical="center" wrapText="1"/>
    </xf>
    <xf numFmtId="0" fontId="7" fillId="4" borderId="7" xfId="0" applyFont="1" applyFill="1" applyBorder="1" applyAlignment="1">
      <alignment horizontal="center" vertical="center" wrapText="1"/>
    </xf>
    <xf numFmtId="0" fontId="12" fillId="5" borderId="5" xfId="0" applyFont="1" applyFill="1" applyBorder="1" applyAlignment="1">
      <alignment vertical="center"/>
    </xf>
    <xf numFmtId="9" fontId="10" fillId="0" borderId="3" xfId="1" applyFont="1" applyBorder="1" applyAlignment="1">
      <alignment horizontal="center" vertical="center"/>
    </xf>
    <xf numFmtId="14" fontId="10" fillId="0" borderId="1" xfId="0" applyNumberFormat="1" applyFont="1" applyBorder="1" applyAlignment="1">
      <alignment horizontal="center" vertical="center"/>
    </xf>
    <xf numFmtId="49" fontId="10" fillId="0" borderId="3" xfId="1" applyNumberFormat="1" applyFont="1" applyBorder="1" applyAlignment="1">
      <alignment horizontal="center" vertical="center"/>
    </xf>
    <xf numFmtId="0" fontId="10" fillId="0" borderId="1" xfId="0" applyFont="1" applyBorder="1" applyAlignment="1">
      <alignment horizontal="left" vertical="center"/>
    </xf>
    <xf numFmtId="0" fontId="11" fillId="4" borderId="4" xfId="0" applyFont="1" applyFill="1" applyBorder="1" applyAlignment="1">
      <alignment horizontal="left" vertical="center"/>
    </xf>
    <xf numFmtId="0" fontId="11" fillId="4" borderId="1" xfId="0" applyFont="1" applyFill="1" applyBorder="1" applyAlignment="1">
      <alignment horizontal="left" vertical="center"/>
    </xf>
    <xf numFmtId="0" fontId="5" fillId="2" borderId="7" xfId="0" applyFont="1" applyFill="1" applyBorder="1" applyAlignment="1">
      <alignment vertical="center" wrapText="1"/>
    </xf>
    <xf numFmtId="0" fontId="0" fillId="0" borderId="0" xfId="0" quotePrefix="1"/>
    <xf numFmtId="0" fontId="2" fillId="0" borderId="0" xfId="0" quotePrefix="1" applyFont="1"/>
    <xf numFmtId="14" fontId="0" fillId="0" borderId="0" xfId="0" applyNumberFormat="1"/>
    <xf numFmtId="0" fontId="8" fillId="0" borderId="0" xfId="0" applyFont="1"/>
    <xf numFmtId="0" fontId="8"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wrapText="1"/>
    </xf>
    <xf numFmtId="14" fontId="12"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9" fillId="7" borderId="1" xfId="0" applyFont="1" applyFill="1" applyBorder="1" applyAlignment="1">
      <alignment vertical="center" wrapText="1"/>
    </xf>
    <xf numFmtId="0" fontId="4" fillId="7" borderId="3" xfId="0" applyFont="1" applyFill="1" applyBorder="1" applyAlignment="1">
      <alignment horizontal="right" vertical="center"/>
    </xf>
    <xf numFmtId="165" fontId="6" fillId="0" borderId="5" xfId="0" applyNumberFormat="1" applyFont="1" applyBorder="1" applyAlignment="1">
      <alignment vertical="center" wrapText="1"/>
    </xf>
    <xf numFmtId="0" fontId="10" fillId="0" borderId="1" xfId="0" applyFont="1" applyBorder="1" applyAlignment="1">
      <alignment horizontal="left" vertical="center" wrapText="1" indent="4"/>
    </xf>
    <xf numFmtId="0" fontId="5" fillId="0" borderId="1" xfId="0" applyFont="1" applyBorder="1" applyAlignment="1">
      <alignment horizontal="left" vertical="center"/>
    </xf>
    <xf numFmtId="0" fontId="18" fillId="0" borderId="7" xfId="2" applyBorder="1" applyAlignment="1">
      <alignment horizontal="left" vertical="center" indent="4"/>
    </xf>
    <xf numFmtId="0" fontId="10" fillId="0" borderId="1" xfId="0" applyFont="1" applyBorder="1" applyAlignment="1">
      <alignment horizontal="left" vertical="center" wrapText="1"/>
    </xf>
    <xf numFmtId="0" fontId="18" fillId="0" borderId="1" xfId="2" applyBorder="1" applyAlignment="1">
      <alignment horizontal="left" vertical="center"/>
    </xf>
    <xf numFmtId="0" fontId="6" fillId="0" borderId="7" xfId="0" applyFont="1" applyBorder="1" applyAlignment="1">
      <alignment vertical="center" wrapText="1"/>
    </xf>
    <xf numFmtId="14" fontId="6" fillId="0" borderId="7" xfId="0" applyNumberFormat="1"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14" fontId="6" fillId="0" borderId="2" xfId="0" applyNumberFormat="1" applyFont="1" applyBorder="1" applyAlignment="1">
      <alignment vertical="center" wrapText="1"/>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8" xfId="0" applyFont="1" applyBorder="1" applyAlignment="1">
      <alignment horizontal="left" vertical="center"/>
    </xf>
    <xf numFmtId="0" fontId="10" fillId="0" borderId="0" xfId="0" applyFont="1" applyAlignment="1">
      <alignment horizontal="left" vertical="center"/>
    </xf>
    <xf numFmtId="0" fontId="10" fillId="0" borderId="12" xfId="0" applyFont="1" applyBorder="1" applyAlignment="1">
      <alignment horizontal="left" vertical="center"/>
    </xf>
    <xf numFmtId="0" fontId="11" fillId="4" borderId="13" xfId="0" applyFont="1" applyFill="1" applyBorder="1" applyAlignment="1">
      <alignment horizontal="left" vertical="center"/>
    </xf>
    <xf numFmtId="0" fontId="11" fillId="4" borderId="5" xfId="0" applyFont="1" applyFill="1" applyBorder="1" applyAlignment="1">
      <alignment horizontal="left" vertical="center"/>
    </xf>
    <xf numFmtId="0" fontId="10" fillId="0" borderId="10" xfId="0" applyFont="1" applyBorder="1" applyAlignment="1">
      <alignment horizontal="left" vertical="center" wrapText="1" indent="1"/>
    </xf>
    <xf numFmtId="0" fontId="10" fillId="0" borderId="10" xfId="0" applyFont="1" applyBorder="1" applyAlignment="1">
      <alignment horizontal="left" vertical="center" indent="1"/>
    </xf>
    <xf numFmtId="0" fontId="10" fillId="0" borderId="11" xfId="0" applyFont="1" applyBorder="1" applyAlignment="1">
      <alignment horizontal="left" vertical="center" indent="1"/>
    </xf>
    <xf numFmtId="0" fontId="10" fillId="0" borderId="6" xfId="0" applyFont="1" applyBorder="1" applyAlignment="1">
      <alignment horizontal="left" vertical="center" indent="1"/>
    </xf>
    <xf numFmtId="0" fontId="10" fillId="0" borderId="7" xfId="0" applyFont="1" applyBorder="1" applyAlignment="1">
      <alignment horizontal="left" vertical="center" indent="1"/>
    </xf>
    <xf numFmtId="0" fontId="10" fillId="6" borderId="2" xfId="0" applyFont="1" applyFill="1" applyBorder="1" applyAlignment="1">
      <alignment horizontal="left" vertical="center" wrapText="1" indent="4"/>
    </xf>
    <xf numFmtId="0" fontId="10" fillId="6" borderId="3" xfId="0" applyFont="1" applyFill="1" applyBorder="1" applyAlignment="1">
      <alignment horizontal="left" vertical="center" wrapText="1" indent="4"/>
    </xf>
    <xf numFmtId="0" fontId="10" fillId="6" borderId="4" xfId="0" applyFont="1" applyFill="1" applyBorder="1" applyAlignment="1">
      <alignment horizontal="left" vertical="center" wrapText="1" indent="4"/>
    </xf>
    <xf numFmtId="0" fontId="9" fillId="7" borderId="2" xfId="0" applyFont="1" applyFill="1" applyBorder="1" applyAlignment="1">
      <alignment vertical="center" wrapText="1"/>
    </xf>
    <xf numFmtId="0" fontId="9" fillId="7" borderId="3" xfId="0" applyFont="1" applyFill="1" applyBorder="1" applyAlignment="1">
      <alignment vertical="center" wrapText="1"/>
    </xf>
    <xf numFmtId="0" fontId="9" fillId="7" borderId="4" xfId="0" applyFont="1" applyFill="1" applyBorder="1" applyAlignment="1">
      <alignment vertical="center" wrapText="1"/>
    </xf>
    <xf numFmtId="0" fontId="10" fillId="0" borderId="2" xfId="0" applyFont="1" applyBorder="1" applyAlignment="1">
      <alignment horizontal="left" vertical="center" indent="4"/>
    </xf>
    <xf numFmtId="0" fontId="10" fillId="0" borderId="3" xfId="0" applyFont="1" applyBorder="1" applyAlignment="1">
      <alignment horizontal="left" vertical="center" indent="4"/>
    </xf>
    <xf numFmtId="0" fontId="10"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6" fillId="0" borderId="2" xfId="0" applyFont="1" applyBorder="1" applyAlignment="1">
      <alignment vertical="center"/>
    </xf>
    <xf numFmtId="0" fontId="6" fillId="0" borderId="4" xfId="0" applyFont="1" applyBorder="1" applyAlignment="1">
      <alignment vertical="center"/>
    </xf>
    <xf numFmtId="0" fontId="5" fillId="2" borderId="2" xfId="0" applyFont="1" applyFill="1" applyBorder="1" applyAlignment="1">
      <alignment vertical="center" wrapText="1"/>
    </xf>
    <xf numFmtId="0" fontId="5" fillId="2" borderId="4" xfId="0" applyFont="1" applyFill="1" applyBorder="1" applyAlignment="1">
      <alignment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417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12</xdr:col>
      <xdr:colOff>482600</xdr:colOff>
      <xdr:row>39</xdr:row>
      <xdr:rowOff>100445</xdr:rowOff>
    </xdr:to>
    <xdr:pic>
      <xdr:nvPicPr>
        <xdr:cNvPr id="2" name="Picture 1">
          <a:extLst>
            <a:ext uri="{FF2B5EF4-FFF2-40B4-BE49-F238E27FC236}">
              <a16:creationId xmlns:a16="http://schemas.microsoft.com/office/drawing/2014/main" id="{380E3366-2A9C-5342-A6BE-A427D0097806}"/>
            </a:ext>
          </a:extLst>
        </xdr:cNvPr>
        <xdr:cNvPicPr>
          <a:picLocks noChangeAspect="1"/>
        </xdr:cNvPicPr>
      </xdr:nvPicPr>
      <xdr:blipFill>
        <a:blip xmlns:r="http://schemas.openxmlformats.org/officeDocument/2006/relationships" r:embed="rId1"/>
        <a:stretch>
          <a:fillRect/>
        </a:stretch>
      </xdr:blipFill>
      <xdr:spPr>
        <a:xfrm>
          <a:off x="10096500" y="1993900"/>
          <a:ext cx="7772400" cy="600594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ob.Rodocker@dhcs.ca.gov" TargetMode="External"/><Relationship Id="rId2" Type="http://schemas.openxmlformats.org/officeDocument/2006/relationships/hyperlink" Target="mailto:Rob.Rodocker@dhcs.ca.gov" TargetMode="External"/><Relationship Id="rId1" Type="http://schemas.openxmlformats.org/officeDocument/2006/relationships/hyperlink" Target="mailto:Doug.Vincent@dhcs.ca.gov" TargetMode="External"/><Relationship Id="rId6" Type="http://schemas.openxmlformats.org/officeDocument/2006/relationships/printerSettings" Target="../printerSettings/printerSettings3.bin"/><Relationship Id="rId5" Type="http://schemas.openxmlformats.org/officeDocument/2006/relationships/hyperlink" Target="mailto:Rob.Rodocker@dhcs.ca.gov" TargetMode="External"/><Relationship Id="rId4" Type="http://schemas.openxmlformats.org/officeDocument/2006/relationships/hyperlink" Target="mailto:Doug.Vincent@dhcs.ca.gov"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Doug.Vincent@dhcs.ca.gov" TargetMode="External"/><Relationship Id="rId2" Type="http://schemas.openxmlformats.org/officeDocument/2006/relationships/hyperlink" Target="mailto:Rob.Rodocker@dhcs.ca.gov" TargetMode="External"/><Relationship Id="rId1" Type="http://schemas.openxmlformats.org/officeDocument/2006/relationships/hyperlink" Target="mailto:Rob.Rodocker@dhcs.ca.gov"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Rob.Rodocker@dhcs.ca.gov" TargetMode="External"/><Relationship Id="rId2" Type="http://schemas.openxmlformats.org/officeDocument/2006/relationships/hyperlink" Target="mailto:Doug.Vincent@dhcs.ca.gov" TargetMode="External"/><Relationship Id="rId1" Type="http://schemas.openxmlformats.org/officeDocument/2006/relationships/hyperlink" Target="mailto:Rob.Rodocker@dhcs.ca.gov" TargetMode="External"/><Relationship Id="rId5" Type="http://schemas.openxmlformats.org/officeDocument/2006/relationships/printerSettings" Target="../printerSettings/printerSettings5.bin"/><Relationship Id="rId4" Type="http://schemas.openxmlformats.org/officeDocument/2006/relationships/hyperlink" Target="mailto:Rob.Rodocker@dhcs.ca.gov"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115" zoomScaleNormal="115" workbookViewId="0"/>
  </sheetViews>
  <sheetFormatPr defaultColWidth="9.109375" defaultRowHeight="13.8" x14ac:dyDescent="0.25"/>
  <cols>
    <col min="1" max="1" width="174" style="31" customWidth="1"/>
    <col min="2" max="16384" width="9.109375" style="26"/>
  </cols>
  <sheetData>
    <row r="1" spans="1:1" ht="16.5" customHeight="1" x14ac:dyDescent="0.25">
      <c r="A1" s="27" t="s">
        <v>0</v>
      </c>
    </row>
    <row r="2" spans="1:1" ht="7.5" customHeight="1" x14ac:dyDescent="0.25">
      <c r="A2" s="27"/>
    </row>
    <row r="3" spans="1:1" ht="17.399999999999999" x14ac:dyDescent="0.25">
      <c r="A3" s="28" t="s">
        <v>1</v>
      </c>
    </row>
    <row r="4" spans="1:1" ht="27.6" x14ac:dyDescent="0.25">
      <c r="A4" s="29" t="s">
        <v>74</v>
      </c>
    </row>
    <row r="5" spans="1:1" ht="27.6" x14ac:dyDescent="0.25">
      <c r="A5" s="30" t="s">
        <v>2</v>
      </c>
    </row>
    <row r="6" spans="1:1" x14ac:dyDescent="0.25">
      <c r="A6" s="30" t="s">
        <v>3</v>
      </c>
    </row>
    <row r="7" spans="1:1" x14ac:dyDescent="0.25">
      <c r="A7" s="30" t="s">
        <v>4</v>
      </c>
    </row>
    <row r="8" spans="1:1" ht="4.5" customHeight="1" x14ac:dyDescent="0.25">
      <c r="A8" s="30"/>
    </row>
    <row r="9" spans="1:1" ht="17.399999999999999" x14ac:dyDescent="0.25">
      <c r="A9" s="28" t="s">
        <v>5</v>
      </c>
    </row>
    <row r="10" spans="1:1" ht="33.75" customHeight="1" x14ac:dyDescent="0.25">
      <c r="A10" s="29" t="s">
        <v>6</v>
      </c>
    </row>
    <row r="11" spans="1:1" ht="123" customHeight="1" x14ac:dyDescent="0.25">
      <c r="A11" s="33" t="s">
        <v>7</v>
      </c>
    </row>
    <row r="12" spans="1:1" ht="27.6" x14ac:dyDescent="0.25">
      <c r="A12" s="27" t="s">
        <v>8</v>
      </c>
    </row>
    <row r="13" spans="1:1" ht="7.5" customHeight="1" x14ac:dyDescent="0.25">
      <c r="A13" s="27"/>
    </row>
    <row r="14" spans="1:1" ht="28.5" customHeight="1" x14ac:dyDescent="0.25">
      <c r="A14" s="27" t="s">
        <v>9</v>
      </c>
    </row>
    <row r="15" spans="1:1" x14ac:dyDescent="0.25">
      <c r="A15" s="31" t="s">
        <v>10</v>
      </c>
    </row>
    <row r="16" spans="1:1" ht="6" customHeight="1" x14ac:dyDescent="0.25"/>
    <row r="17" spans="1:1" ht="41.4" x14ac:dyDescent="0.25">
      <c r="A17" s="31" t="s">
        <v>11</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22"/>
  <sheetViews>
    <sheetView tabSelected="1" workbookViewId="0">
      <selection activeCell="D6" sqref="D6:M6"/>
    </sheetView>
  </sheetViews>
  <sheetFormatPr defaultColWidth="8.77734375" defaultRowHeight="14.4" x14ac:dyDescent="0.3"/>
  <cols>
    <col min="1" max="1" width="4.44140625" customWidth="1"/>
    <col min="2" max="13" width="14.33203125" customWidth="1"/>
  </cols>
  <sheetData>
    <row r="1" spans="2:13" ht="15" thickBot="1" x14ac:dyDescent="0.35"/>
    <row r="2" spans="2:13" ht="15.6" thickBot="1" x14ac:dyDescent="0.35">
      <c r="B2" s="65" t="s">
        <v>73</v>
      </c>
      <c r="C2" s="66"/>
      <c r="D2" s="66"/>
      <c r="E2" s="66"/>
      <c r="F2" s="66"/>
      <c r="G2" s="66"/>
      <c r="H2" s="66"/>
      <c r="I2" s="66"/>
      <c r="J2" s="66"/>
      <c r="K2" s="66"/>
      <c r="L2" s="66"/>
      <c r="M2" s="67"/>
    </row>
    <row r="3" spans="2:13" ht="15" thickBot="1" x14ac:dyDescent="0.35">
      <c r="B3" s="53" t="s">
        <v>12</v>
      </c>
      <c r="C3" s="54"/>
      <c r="D3" s="54"/>
      <c r="E3" s="54"/>
      <c r="F3" s="54"/>
      <c r="G3" s="54"/>
      <c r="H3" s="54"/>
      <c r="I3" s="54"/>
      <c r="J3" s="54"/>
      <c r="K3" s="54"/>
      <c r="L3" s="54"/>
      <c r="M3" s="55"/>
    </row>
    <row r="4" spans="2:13" ht="27.75" customHeight="1" thickBot="1" x14ac:dyDescent="0.35">
      <c r="B4" s="51" t="s">
        <v>13</v>
      </c>
      <c r="C4" s="52"/>
      <c r="D4" s="71" t="s">
        <v>75</v>
      </c>
      <c r="E4" s="72"/>
      <c r="F4" s="72"/>
      <c r="G4" s="73"/>
      <c r="H4" s="51" t="s">
        <v>14</v>
      </c>
      <c r="I4" s="52"/>
      <c r="J4" s="68" t="s">
        <v>76</v>
      </c>
      <c r="K4" s="69"/>
      <c r="L4" s="69"/>
      <c r="M4" s="70"/>
    </row>
    <row r="5" spans="2:13" ht="27" customHeight="1" thickBot="1" x14ac:dyDescent="0.35">
      <c r="B5" s="51" t="s">
        <v>15</v>
      </c>
      <c r="C5" s="52"/>
      <c r="D5" s="62" t="s">
        <v>91</v>
      </c>
      <c r="E5" s="63"/>
      <c r="F5" s="63"/>
      <c r="G5" s="64"/>
      <c r="H5" s="56" t="s">
        <v>16</v>
      </c>
      <c r="I5" s="58"/>
      <c r="J5" s="59" t="s">
        <v>92</v>
      </c>
      <c r="K5" s="60"/>
      <c r="L5" s="60"/>
      <c r="M5" s="61"/>
    </row>
    <row r="6" spans="2:13" ht="27" customHeight="1" thickBot="1" x14ac:dyDescent="0.35">
      <c r="B6" s="51" t="s">
        <v>17</v>
      </c>
      <c r="C6" s="52"/>
      <c r="D6" s="47" t="s">
        <v>93</v>
      </c>
      <c r="E6" s="48"/>
      <c r="F6" s="48"/>
      <c r="G6" s="48"/>
      <c r="H6" s="48"/>
      <c r="I6" s="48"/>
      <c r="J6" s="48"/>
      <c r="K6" s="48"/>
      <c r="L6" s="48"/>
      <c r="M6" s="49"/>
    </row>
    <row r="7" spans="2:13" ht="40.5" customHeight="1" thickBot="1" x14ac:dyDescent="0.35">
      <c r="B7" s="51" t="s">
        <v>18</v>
      </c>
      <c r="C7" s="52"/>
      <c r="D7" s="47" t="s">
        <v>94</v>
      </c>
      <c r="E7" s="48"/>
      <c r="F7" s="48"/>
      <c r="G7" s="48"/>
      <c r="H7" s="48"/>
      <c r="I7" s="48"/>
      <c r="J7" s="48"/>
      <c r="K7" s="48"/>
      <c r="L7" s="48"/>
      <c r="M7" s="49"/>
    </row>
    <row r="8" spans="2:13" ht="15" thickBot="1" x14ac:dyDescent="0.35">
      <c r="B8" s="53" t="s">
        <v>19</v>
      </c>
      <c r="C8" s="54"/>
      <c r="D8" s="54"/>
      <c r="E8" s="54"/>
      <c r="F8" s="54"/>
      <c r="G8" s="54"/>
      <c r="H8" s="54"/>
      <c r="I8" s="54"/>
      <c r="J8" s="54"/>
      <c r="K8" s="54"/>
      <c r="L8" s="54"/>
      <c r="M8" s="55"/>
    </row>
    <row r="9" spans="2:13" ht="15.75" customHeight="1" thickBot="1" x14ac:dyDescent="0.35">
      <c r="B9" s="1" t="s">
        <v>20</v>
      </c>
      <c r="C9" s="1" t="s">
        <v>21</v>
      </c>
      <c r="D9" s="56" t="s">
        <v>22</v>
      </c>
      <c r="E9" s="57"/>
      <c r="F9" s="58"/>
      <c r="G9" s="57" t="s">
        <v>23</v>
      </c>
      <c r="H9" s="57"/>
      <c r="I9" s="57"/>
      <c r="J9" s="57"/>
      <c r="K9" s="57"/>
      <c r="L9" s="57"/>
      <c r="M9" s="58"/>
    </row>
    <row r="10" spans="2:13" ht="15" thickBot="1" x14ac:dyDescent="0.35">
      <c r="B10" s="39">
        <v>37469</v>
      </c>
      <c r="C10" s="39">
        <v>38899</v>
      </c>
      <c r="D10" s="47" t="s">
        <v>77</v>
      </c>
      <c r="E10" s="48"/>
      <c r="F10" s="49"/>
      <c r="G10" s="48" t="s">
        <v>78</v>
      </c>
      <c r="H10" s="48"/>
      <c r="I10" s="48"/>
      <c r="J10" s="48"/>
      <c r="K10" s="48"/>
      <c r="L10" s="48"/>
      <c r="M10" s="49"/>
    </row>
    <row r="11" spans="2:13" ht="15" thickBot="1" x14ac:dyDescent="0.35">
      <c r="B11" s="2"/>
      <c r="C11" s="2"/>
      <c r="D11" s="47"/>
      <c r="E11" s="48"/>
      <c r="F11" s="49"/>
      <c r="G11" s="48"/>
      <c r="H11" s="48"/>
      <c r="I11" s="48"/>
      <c r="J11" s="48"/>
      <c r="K11" s="48"/>
      <c r="L11" s="48"/>
      <c r="M11" s="49"/>
    </row>
    <row r="12" spans="2:13" ht="15" thickBot="1" x14ac:dyDescent="0.35">
      <c r="B12" s="3"/>
      <c r="C12" s="3"/>
      <c r="D12" s="47"/>
      <c r="E12" s="48"/>
      <c r="F12" s="49"/>
      <c r="G12" s="48"/>
      <c r="H12" s="48"/>
      <c r="I12" s="48"/>
      <c r="J12" s="48"/>
      <c r="K12" s="48"/>
      <c r="L12" s="48"/>
      <c r="M12" s="49"/>
    </row>
    <row r="13" spans="2:13" ht="15" thickBot="1" x14ac:dyDescent="0.35">
      <c r="B13" s="53" t="s">
        <v>24</v>
      </c>
      <c r="C13" s="54"/>
      <c r="D13" s="54"/>
      <c r="E13" s="54"/>
      <c r="F13" s="54"/>
      <c r="G13" s="54"/>
      <c r="H13" s="54"/>
      <c r="I13" s="54"/>
      <c r="J13" s="54"/>
      <c r="K13" s="54"/>
      <c r="L13" s="54"/>
      <c r="M13" s="55"/>
    </row>
    <row r="14" spans="2:13" ht="15" thickBot="1" x14ac:dyDescent="0.35">
      <c r="B14" s="56" t="s">
        <v>25</v>
      </c>
      <c r="C14" s="57"/>
      <c r="D14" s="58"/>
      <c r="E14" s="56" t="s">
        <v>26</v>
      </c>
      <c r="F14" s="58"/>
      <c r="G14" s="56" t="s">
        <v>27</v>
      </c>
      <c r="H14" s="57"/>
      <c r="I14" s="57"/>
      <c r="J14" s="57"/>
      <c r="K14" s="57"/>
      <c r="L14" s="57"/>
      <c r="M14" s="58"/>
    </row>
    <row r="15" spans="2:13" ht="15" thickBot="1" x14ac:dyDescent="0.35">
      <c r="B15" s="47" t="s">
        <v>82</v>
      </c>
      <c r="C15" s="48"/>
      <c r="D15" s="49"/>
      <c r="E15" s="47" t="s">
        <v>75</v>
      </c>
      <c r="F15" s="49"/>
      <c r="G15" s="50">
        <v>46008</v>
      </c>
      <c r="H15" s="48"/>
      <c r="I15" s="48"/>
      <c r="J15" s="48"/>
      <c r="K15" s="48"/>
      <c r="L15" s="48"/>
      <c r="M15" s="49"/>
    </row>
    <row r="16" spans="2:13" ht="15" thickBot="1" x14ac:dyDescent="0.35">
      <c r="B16" s="47" t="s">
        <v>87</v>
      </c>
      <c r="C16" s="48"/>
      <c r="D16" s="49"/>
      <c r="E16" s="47" t="s">
        <v>75</v>
      </c>
      <c r="F16" s="49"/>
      <c r="G16" s="50">
        <v>45929</v>
      </c>
      <c r="H16" s="48"/>
      <c r="I16" s="48"/>
      <c r="J16" s="48"/>
      <c r="K16" s="48"/>
      <c r="L16" s="48"/>
      <c r="M16" s="49"/>
    </row>
    <row r="17" spans="2:13" ht="15" thickBot="1" x14ac:dyDescent="0.35">
      <c r="B17" s="47" t="s">
        <v>84</v>
      </c>
      <c r="C17" s="48"/>
      <c r="D17" s="49"/>
      <c r="E17" s="47" t="s">
        <v>80</v>
      </c>
      <c r="F17" s="49"/>
      <c r="G17" s="50">
        <v>45455</v>
      </c>
      <c r="H17" s="48"/>
      <c r="I17" s="48"/>
      <c r="J17" s="48"/>
      <c r="K17" s="48"/>
      <c r="L17" s="48"/>
      <c r="M17" s="49"/>
    </row>
    <row r="18" spans="2:13" ht="15" thickBot="1" x14ac:dyDescent="0.35">
      <c r="B18" s="47" t="s">
        <v>85</v>
      </c>
      <c r="C18" s="48"/>
      <c r="D18" s="49"/>
      <c r="E18" s="47" t="s">
        <v>86</v>
      </c>
      <c r="F18" s="49"/>
      <c r="G18" s="50">
        <v>44893</v>
      </c>
      <c r="H18" s="48"/>
      <c r="I18" s="48"/>
      <c r="J18" s="48"/>
      <c r="K18" s="48"/>
      <c r="L18" s="48"/>
      <c r="M18" s="49"/>
    </row>
    <row r="19" spans="2:13" ht="15" thickBot="1" x14ac:dyDescent="0.35">
      <c r="B19" s="47" t="s">
        <v>81</v>
      </c>
      <c r="C19" s="48"/>
      <c r="D19" s="49"/>
      <c r="E19" s="47" t="s">
        <v>75</v>
      </c>
      <c r="F19" s="49"/>
      <c r="G19" s="50">
        <v>44616</v>
      </c>
      <c r="H19" s="48"/>
      <c r="I19" s="48"/>
      <c r="J19" s="48"/>
      <c r="K19" s="48"/>
      <c r="L19" s="48"/>
      <c r="M19" s="49"/>
    </row>
    <row r="20" spans="2:13" ht="15" thickBot="1" x14ac:dyDescent="0.35">
      <c r="B20" s="47" t="s">
        <v>88</v>
      </c>
      <c r="C20" s="48"/>
      <c r="D20" s="49"/>
      <c r="E20" s="47" t="s">
        <v>89</v>
      </c>
      <c r="F20" s="49"/>
      <c r="G20" s="50">
        <v>44058</v>
      </c>
      <c r="H20" s="48"/>
      <c r="I20" s="48"/>
      <c r="J20" s="48"/>
      <c r="K20" s="48"/>
      <c r="L20" s="48"/>
      <c r="M20" s="49"/>
    </row>
    <row r="21" spans="2:13" ht="15" thickBot="1" x14ac:dyDescent="0.35">
      <c r="B21" s="47" t="s">
        <v>83</v>
      </c>
      <c r="C21" s="48"/>
      <c r="D21" s="49"/>
      <c r="E21" s="47" t="s">
        <v>75</v>
      </c>
      <c r="F21" s="49"/>
      <c r="G21" s="50">
        <v>43733</v>
      </c>
      <c r="H21" s="48"/>
      <c r="I21" s="48"/>
      <c r="J21" s="48"/>
      <c r="K21" s="48"/>
      <c r="L21" s="48"/>
      <c r="M21" s="49"/>
    </row>
    <row r="22" spans="2:13" ht="15" thickBot="1" x14ac:dyDescent="0.35">
      <c r="B22" s="47" t="s">
        <v>79</v>
      </c>
      <c r="C22" s="48"/>
      <c r="D22" s="49"/>
      <c r="E22" s="47" t="s">
        <v>80</v>
      </c>
      <c r="F22" s="49"/>
      <c r="G22" s="50">
        <v>42533</v>
      </c>
      <c r="H22" s="48"/>
      <c r="I22" s="48"/>
      <c r="J22" s="48"/>
      <c r="K22" s="48"/>
      <c r="L22" s="48"/>
      <c r="M22" s="49"/>
    </row>
  </sheetData>
  <mergeCells count="51">
    <mergeCell ref="B22:D22"/>
    <mergeCell ref="E22:F22"/>
    <mergeCell ref="G22:M22"/>
    <mergeCell ref="B19:D19"/>
    <mergeCell ref="E19:F19"/>
    <mergeCell ref="G19:M19"/>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 ref="B15:D15"/>
    <mergeCell ref="E15:F15"/>
    <mergeCell ref="G15:M15"/>
    <mergeCell ref="B21:D21"/>
    <mergeCell ref="E21:F21"/>
    <mergeCell ref="G21:M21"/>
    <mergeCell ref="B16:D16"/>
    <mergeCell ref="E16:F16"/>
    <mergeCell ref="G16:M16"/>
    <mergeCell ref="B20:D20"/>
    <mergeCell ref="E20:F20"/>
    <mergeCell ref="G20:M20"/>
    <mergeCell ref="B17:D17"/>
    <mergeCell ref="E17:F17"/>
    <mergeCell ref="G17:M17"/>
    <mergeCell ref="B18:D18"/>
    <mergeCell ref="E18:F18"/>
    <mergeCell ref="G18:M18"/>
  </mergeCells>
  <printOptions horizontalCentered="1"/>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workbookViewId="0">
      <selection activeCell="C50" sqref="C50:E50"/>
    </sheetView>
  </sheetViews>
  <sheetFormatPr defaultColWidth="8.77734375" defaultRowHeight="14.4" x14ac:dyDescent="0.3"/>
  <cols>
    <col min="1" max="1" width="4.44140625" customWidth="1"/>
    <col min="2" max="2" width="42.77734375" customWidth="1"/>
    <col min="3" max="6" width="24.44140625" customWidth="1"/>
    <col min="7" max="7" width="42.6640625" customWidth="1"/>
    <col min="10" max="10" width="9.109375" customWidth="1"/>
  </cols>
  <sheetData>
    <row r="1" spans="2:10" ht="15" thickBot="1" x14ac:dyDescent="0.35"/>
    <row r="2" spans="2:10" ht="15" thickBot="1" x14ac:dyDescent="0.35">
      <c r="B2" s="99" t="s">
        <v>28</v>
      </c>
      <c r="C2" s="100"/>
      <c r="D2" s="100"/>
      <c r="E2" s="100"/>
      <c r="F2" s="100"/>
      <c r="G2" s="101"/>
    </row>
    <row r="3" spans="2:10" ht="15" thickBot="1" x14ac:dyDescent="0.35">
      <c r="B3" s="35" t="s">
        <v>29</v>
      </c>
      <c r="C3" s="105" t="str">
        <f>Summary!D4</f>
        <v>IBM</v>
      </c>
      <c r="D3" s="106"/>
      <c r="E3" s="36" t="s">
        <v>30</v>
      </c>
      <c r="F3" s="107" t="str">
        <f>Summary!J4</f>
        <v>Sandeep Midha</v>
      </c>
      <c r="G3" s="106"/>
    </row>
    <row r="4" spans="2:10" ht="36.75" customHeight="1" thickBot="1" x14ac:dyDescent="0.35">
      <c r="B4" s="35" t="s">
        <v>31</v>
      </c>
      <c r="C4" s="93" t="s">
        <v>32</v>
      </c>
      <c r="D4" s="94"/>
      <c r="E4" s="94"/>
      <c r="F4" s="94"/>
      <c r="G4" s="95"/>
      <c r="H4" s="11"/>
    </row>
    <row r="5" spans="2:10" s="5" customFormat="1" ht="15" thickBot="1" x14ac:dyDescent="0.35">
      <c r="B5" s="6" t="s">
        <v>33</v>
      </c>
      <c r="C5" s="7" t="s">
        <v>34</v>
      </c>
      <c r="D5" s="7" t="s">
        <v>35</v>
      </c>
      <c r="E5" s="7" t="s">
        <v>36</v>
      </c>
      <c r="F5" s="7" t="s">
        <v>37</v>
      </c>
      <c r="G5" s="14" t="s">
        <v>38</v>
      </c>
    </row>
    <row r="6" spans="2:10" ht="15" thickBot="1" x14ac:dyDescent="0.35">
      <c r="B6" s="15" t="str">
        <f>IF(ISTEXT(C19),C19,"")</f>
        <v xml:space="preserve">Eye On the Cloud (EOTC)- CA-MMIS (California Medicaid Management Information System) </v>
      </c>
      <c r="C6" s="8">
        <f>IF(ISTEXT(C19),C20,)</f>
        <v>44935</v>
      </c>
      <c r="D6" s="8">
        <f>IF(ISTEXT(C19),E20,)</f>
        <v>45986</v>
      </c>
      <c r="E6" s="9">
        <f>E21</f>
        <v>0.8</v>
      </c>
      <c r="F6" s="10">
        <f>IF(ISTEXT(C19),DAYS360(C6,D6)/30,)</f>
        <v>34.533333333333331</v>
      </c>
      <c r="G6" s="10">
        <f>E6*F6</f>
        <v>27.626666666666665</v>
      </c>
      <c r="I6" s="23"/>
      <c r="J6" s="5"/>
    </row>
    <row r="7" spans="2:10" ht="15" thickBot="1" x14ac:dyDescent="0.35">
      <c r="B7" s="15" t="str">
        <f>IF(ISTEXT(C27),C27,"")</f>
        <v xml:space="preserve">Testing Services - CA-MMIS (California Medicaid Management Information System) </v>
      </c>
      <c r="C7" s="8">
        <f>IF(ISTEXT(C27),C28,"")</f>
        <v>44170</v>
      </c>
      <c r="D7" s="8">
        <f>IF(ISTEXT(C27),E28,"")</f>
        <v>44925</v>
      </c>
      <c r="E7" s="9">
        <f>E29</f>
        <v>1</v>
      </c>
      <c r="F7" s="10">
        <f>IF(ISTEXT(C27),DAYS360(C7,D7)/30,)</f>
        <v>24.833333333333332</v>
      </c>
      <c r="G7" s="10">
        <f t="shared" ref="G7:G11" si="0">E7*F7</f>
        <v>24.833333333333332</v>
      </c>
    </row>
    <row r="8" spans="2:10" ht="15" thickBot="1" x14ac:dyDescent="0.35">
      <c r="B8" s="15" t="str">
        <f>IF(ISTEXT(C35),C35,"")</f>
        <v xml:space="preserve">Testing Services - CA-MMIS (California Medicaid Management Information System) </v>
      </c>
      <c r="C8" s="8">
        <f>IF(ISTEXT(C35),C36,"")</f>
        <v>44935</v>
      </c>
      <c r="D8" s="8">
        <f>IF(ISTEXT(C35),E36,"")</f>
        <v>45986</v>
      </c>
      <c r="E8" s="9">
        <f>E37</f>
        <v>0.2</v>
      </c>
      <c r="F8" s="10">
        <f>IF(ISTEXT(C35),DAYS360(C8,D8)/30,)</f>
        <v>34.533333333333331</v>
      </c>
      <c r="G8" s="10">
        <f t="shared" si="0"/>
        <v>6.9066666666666663</v>
      </c>
    </row>
    <row r="9" spans="2:10" ht="15" thickBot="1" x14ac:dyDescent="0.35">
      <c r="B9" s="15" t="str">
        <f>IF(ISTEXT(C43),C43,"")</f>
        <v>Presumptive Eligibility - Pregnant Women (PE4PW), Hospital Presumptive Eligibility (HPE)</v>
      </c>
      <c r="C9" s="8">
        <f>IF(ISTEXT(C43),C44,"")</f>
        <v>42156</v>
      </c>
      <c r="D9" s="8">
        <f>IF(ISTEXT(C43),E44,"")</f>
        <v>43099</v>
      </c>
      <c r="E9" s="9">
        <f>E45</f>
        <v>1</v>
      </c>
      <c r="F9" s="10">
        <f>IF(ISTEXT(C43),DAYS360(C9,D9)/30,)</f>
        <v>30.966666666666665</v>
      </c>
      <c r="G9" s="10">
        <f t="shared" si="0"/>
        <v>30.966666666666665</v>
      </c>
      <c r="I9" s="23"/>
      <c r="J9" s="5"/>
    </row>
    <row r="10" spans="2:10" ht="15" thickBot="1" x14ac:dyDescent="0.35">
      <c r="B10" s="15" t="str">
        <f>IF(ISTEXT(C51),C51,"")</f>
        <v>Afforable Care Act (ACA)</v>
      </c>
      <c r="C10" s="32">
        <f>IF(ISTEXT(C51),C52,"")</f>
        <v>41791</v>
      </c>
      <c r="D10" s="32">
        <f>IF(ISTEXT(C51),E52,"")</f>
        <v>42154</v>
      </c>
      <c r="E10" s="9">
        <f>E53</f>
        <v>1</v>
      </c>
      <c r="F10" s="10">
        <f>IF(ISTEXT(C51),DAYS360(C10,D10)/30,)</f>
        <v>11.966666666666667</v>
      </c>
      <c r="G10" s="10">
        <f t="shared" si="0"/>
        <v>11.966666666666667</v>
      </c>
    </row>
    <row r="11" spans="2:10" ht="15" thickBot="1" x14ac:dyDescent="0.35">
      <c r="B11" s="15" t="str">
        <f>IF(ISTEXT(C59),C59,"")</f>
        <v/>
      </c>
      <c r="C11" s="8" t="str">
        <f>IF(ISTEXT(C59),C60,"")</f>
        <v/>
      </c>
      <c r="D11" s="8" t="str">
        <f>IF(ISTEXT(C59),E60,"")</f>
        <v/>
      </c>
      <c r="E11" s="9">
        <f>E61</f>
        <v>0</v>
      </c>
      <c r="F11" s="10">
        <f>IF(ISTEXT(C59),DAYS360(C11,D11)/30,)</f>
        <v>0</v>
      </c>
      <c r="G11" s="10">
        <f t="shared" si="0"/>
        <v>0</v>
      </c>
    </row>
    <row r="12" spans="2:10" ht="15" thickBot="1" x14ac:dyDescent="0.35">
      <c r="B12" s="102" t="s">
        <v>39</v>
      </c>
      <c r="C12" s="103"/>
      <c r="D12" s="103"/>
      <c r="E12" s="104"/>
      <c r="F12" s="13">
        <f>SUM(F6:F11)</f>
        <v>136.83333333333331</v>
      </c>
      <c r="G12" s="13">
        <f>SUM(G6:G11)</f>
        <v>102.3</v>
      </c>
    </row>
    <row r="14" spans="2:10" ht="15" thickBot="1" x14ac:dyDescent="0.35"/>
    <row r="15" spans="2:10" ht="15" thickBot="1" x14ac:dyDescent="0.35">
      <c r="B15" s="99" t="s">
        <v>40</v>
      </c>
      <c r="C15" s="100"/>
      <c r="D15" s="100"/>
      <c r="E15" s="100"/>
      <c r="F15" s="100"/>
      <c r="G15" s="101"/>
    </row>
    <row r="16" spans="2:10" ht="30" customHeight="1" thickBot="1" x14ac:dyDescent="0.35">
      <c r="B16" s="37" t="str">
        <f>B4</f>
        <v>Minimum Qualification - S3</v>
      </c>
      <c r="C16" s="93" t="str">
        <f>C4</f>
        <v>A minimum of eight (8) years of experience leading QA services in the information system projects (health and human services systems preferred).</v>
      </c>
      <c r="D16" s="94"/>
      <c r="E16" s="94"/>
      <c r="F16" s="94"/>
      <c r="G16" s="95"/>
    </row>
    <row r="17" spans="2:7" ht="15" thickBot="1" x14ac:dyDescent="0.35">
      <c r="B17" s="74" t="s">
        <v>41</v>
      </c>
      <c r="C17" s="75"/>
      <c r="D17" s="75"/>
      <c r="E17" s="76"/>
      <c r="F17" s="74" t="s">
        <v>42</v>
      </c>
      <c r="G17" s="76"/>
    </row>
    <row r="18" spans="2:7" ht="27" thickBot="1" x14ac:dyDescent="0.35">
      <c r="B18" s="21" t="s">
        <v>43</v>
      </c>
      <c r="C18" s="96" t="s">
        <v>75</v>
      </c>
      <c r="D18" s="97"/>
      <c r="E18" s="98"/>
      <c r="F18" s="21" t="s">
        <v>44</v>
      </c>
      <c r="G18" s="40" t="s">
        <v>96</v>
      </c>
    </row>
    <row r="19" spans="2:7" ht="15" thickBot="1" x14ac:dyDescent="0.35">
      <c r="B19" s="21" t="s">
        <v>45</v>
      </c>
      <c r="C19" s="80" t="s">
        <v>95</v>
      </c>
      <c r="D19" s="81"/>
      <c r="E19" s="82"/>
      <c r="F19" s="21" t="s">
        <v>46</v>
      </c>
      <c r="G19" s="41" t="s">
        <v>97</v>
      </c>
    </row>
    <row r="20" spans="2:7" ht="15" thickBot="1" x14ac:dyDescent="0.35">
      <c r="B20" s="21" t="s">
        <v>47</v>
      </c>
      <c r="C20" s="17">
        <v>44935</v>
      </c>
      <c r="D20" s="20" t="s">
        <v>48</v>
      </c>
      <c r="E20" s="17">
        <v>45986</v>
      </c>
      <c r="F20" s="21" t="s">
        <v>49</v>
      </c>
      <c r="G20" s="4" t="s">
        <v>98</v>
      </c>
    </row>
    <row r="21" spans="2:7" ht="15" thickBot="1" x14ac:dyDescent="0.35">
      <c r="B21" s="21" t="s">
        <v>50</v>
      </c>
      <c r="C21" s="12" t="s">
        <v>100</v>
      </c>
      <c r="D21" s="21" t="s">
        <v>51</v>
      </c>
      <c r="E21" s="16">
        <v>0.8</v>
      </c>
      <c r="F21" s="21" t="s">
        <v>52</v>
      </c>
      <c r="G21" s="42" t="s">
        <v>99</v>
      </c>
    </row>
    <row r="22" spans="2:7" x14ac:dyDescent="0.3">
      <c r="B22" s="83" t="s">
        <v>53</v>
      </c>
      <c r="C22" s="85" t="s">
        <v>110</v>
      </c>
      <c r="D22" s="86"/>
      <c r="E22" s="86"/>
      <c r="F22" s="86"/>
      <c r="G22" s="87"/>
    </row>
    <row r="23" spans="2:7" ht="51.75" customHeight="1" thickBot="1" x14ac:dyDescent="0.35">
      <c r="B23" s="84"/>
      <c r="C23" s="88"/>
      <c r="D23" s="88"/>
      <c r="E23" s="88"/>
      <c r="F23" s="88"/>
      <c r="G23" s="89"/>
    </row>
    <row r="24" spans="2:7" ht="15.75" customHeight="1" thickBot="1" x14ac:dyDescent="0.35">
      <c r="B24" s="90"/>
      <c r="C24" s="91"/>
      <c r="D24" s="91"/>
      <c r="E24" s="91"/>
      <c r="F24" s="91"/>
      <c r="G24" s="92"/>
    </row>
    <row r="25" spans="2:7" ht="15" thickBot="1" x14ac:dyDescent="0.35">
      <c r="B25" s="74" t="s">
        <v>54</v>
      </c>
      <c r="C25" s="75"/>
      <c r="D25" s="75"/>
      <c r="E25" s="76"/>
      <c r="F25" s="74" t="s">
        <v>42</v>
      </c>
      <c r="G25" s="76"/>
    </row>
    <row r="26" spans="2:7" ht="40.200000000000003" thickBot="1" x14ac:dyDescent="0.35">
      <c r="B26" s="21" t="s">
        <v>43</v>
      </c>
      <c r="C26" s="96" t="s">
        <v>75</v>
      </c>
      <c r="D26" s="97"/>
      <c r="E26" s="98"/>
      <c r="F26" s="21" t="s">
        <v>44</v>
      </c>
      <c r="G26" s="43" t="s">
        <v>102</v>
      </c>
    </row>
    <row r="27" spans="2:7" ht="15" thickBot="1" x14ac:dyDescent="0.35">
      <c r="B27" s="21" t="s">
        <v>45</v>
      </c>
      <c r="C27" s="80" t="s">
        <v>101</v>
      </c>
      <c r="D27" s="81"/>
      <c r="E27" s="82"/>
      <c r="F27" s="21" t="s">
        <v>46</v>
      </c>
      <c r="G27" s="41" t="s">
        <v>97</v>
      </c>
    </row>
    <row r="28" spans="2:7" ht="15" thickBot="1" x14ac:dyDescent="0.35">
      <c r="B28" s="21" t="s">
        <v>55</v>
      </c>
      <c r="C28" s="17">
        <v>44170</v>
      </c>
      <c r="D28" s="20" t="s">
        <v>56</v>
      </c>
      <c r="E28" s="17">
        <v>44925</v>
      </c>
      <c r="F28" s="21" t="s">
        <v>49</v>
      </c>
      <c r="G28" s="19" t="s">
        <v>103</v>
      </c>
    </row>
    <row r="29" spans="2:7" ht="15" thickBot="1" x14ac:dyDescent="0.35">
      <c r="B29" s="21" t="s">
        <v>50</v>
      </c>
      <c r="C29" s="18" t="s">
        <v>100</v>
      </c>
      <c r="D29" s="21" t="s">
        <v>51</v>
      </c>
      <c r="E29" s="16">
        <v>1</v>
      </c>
      <c r="F29" s="21" t="s">
        <v>52</v>
      </c>
      <c r="G29" s="44" t="s">
        <v>104</v>
      </c>
    </row>
    <row r="30" spans="2:7" x14ac:dyDescent="0.3">
      <c r="B30" s="83" t="s">
        <v>53</v>
      </c>
      <c r="C30" s="85" t="s">
        <v>113</v>
      </c>
      <c r="D30" s="86"/>
      <c r="E30" s="86"/>
      <c r="F30" s="86"/>
      <c r="G30" s="87"/>
    </row>
    <row r="31" spans="2:7" ht="51.75" customHeight="1" thickBot="1" x14ac:dyDescent="0.35">
      <c r="B31" s="84"/>
      <c r="C31" s="88"/>
      <c r="D31" s="88"/>
      <c r="E31" s="88"/>
      <c r="F31" s="88"/>
      <c r="G31" s="89"/>
    </row>
    <row r="32" spans="2:7" ht="15" thickBot="1" x14ac:dyDescent="0.35">
      <c r="B32" s="90"/>
      <c r="C32" s="91"/>
      <c r="D32" s="91"/>
      <c r="E32" s="91"/>
      <c r="F32" s="91"/>
      <c r="G32" s="92"/>
    </row>
    <row r="33" spans="2:7" ht="15" thickBot="1" x14ac:dyDescent="0.35">
      <c r="B33" s="74" t="s">
        <v>57</v>
      </c>
      <c r="C33" s="75"/>
      <c r="D33" s="75"/>
      <c r="E33" s="76"/>
      <c r="F33" s="74" t="s">
        <v>42</v>
      </c>
      <c r="G33" s="76"/>
    </row>
    <row r="34" spans="2:7" ht="27" thickBot="1" x14ac:dyDescent="0.35">
      <c r="B34" s="21" t="s">
        <v>43</v>
      </c>
      <c r="C34" s="77" t="s">
        <v>75</v>
      </c>
      <c r="D34" s="78"/>
      <c r="E34" s="79"/>
      <c r="F34" s="21" t="s">
        <v>44</v>
      </c>
      <c r="G34" s="40" t="s">
        <v>96</v>
      </c>
    </row>
    <row r="35" spans="2:7" ht="15" thickBot="1" x14ac:dyDescent="0.35">
      <c r="B35" s="21" t="s">
        <v>45</v>
      </c>
      <c r="C35" s="80" t="s">
        <v>101</v>
      </c>
      <c r="D35" s="81"/>
      <c r="E35" s="82"/>
      <c r="F35" s="21" t="s">
        <v>46</v>
      </c>
      <c r="G35" s="41" t="s">
        <v>97</v>
      </c>
    </row>
    <row r="36" spans="2:7" ht="15" thickBot="1" x14ac:dyDescent="0.35">
      <c r="B36" s="21" t="s">
        <v>47</v>
      </c>
      <c r="C36" s="17">
        <v>44935</v>
      </c>
      <c r="D36" s="20" t="s">
        <v>56</v>
      </c>
      <c r="E36" s="17">
        <v>45986</v>
      </c>
      <c r="F36" s="21" t="s">
        <v>49</v>
      </c>
      <c r="G36" s="4" t="s">
        <v>98</v>
      </c>
    </row>
    <row r="37" spans="2:7" ht="15" thickBot="1" x14ac:dyDescent="0.35">
      <c r="B37" s="21" t="s">
        <v>50</v>
      </c>
      <c r="C37" s="18" t="s">
        <v>90</v>
      </c>
      <c r="D37" s="21" t="s">
        <v>51</v>
      </c>
      <c r="E37" s="16">
        <v>0.2</v>
      </c>
      <c r="F37" s="21" t="s">
        <v>52</v>
      </c>
      <c r="G37" s="42" t="s">
        <v>99</v>
      </c>
    </row>
    <row r="38" spans="2:7" x14ac:dyDescent="0.3">
      <c r="B38" s="83" t="s">
        <v>53</v>
      </c>
      <c r="C38" s="85" t="s">
        <v>112</v>
      </c>
      <c r="D38" s="86"/>
      <c r="E38" s="86"/>
      <c r="F38" s="86"/>
      <c r="G38" s="87"/>
    </row>
    <row r="39" spans="2:7" ht="51.75" customHeight="1" thickBot="1" x14ac:dyDescent="0.35">
      <c r="B39" s="84"/>
      <c r="C39" s="88"/>
      <c r="D39" s="88"/>
      <c r="E39" s="88"/>
      <c r="F39" s="88"/>
      <c r="G39" s="89"/>
    </row>
    <row r="40" spans="2:7" ht="15" thickBot="1" x14ac:dyDescent="0.35">
      <c r="B40" s="90"/>
      <c r="C40" s="91"/>
      <c r="D40" s="91"/>
      <c r="E40" s="91"/>
      <c r="F40" s="91"/>
      <c r="G40" s="92"/>
    </row>
    <row r="41" spans="2:7" ht="15" thickBot="1" x14ac:dyDescent="0.35">
      <c r="B41" s="74" t="s">
        <v>58</v>
      </c>
      <c r="C41" s="75"/>
      <c r="D41" s="75"/>
      <c r="E41" s="76"/>
      <c r="F41" s="74" t="s">
        <v>42</v>
      </c>
      <c r="G41" s="76"/>
    </row>
    <row r="42" spans="2:7" ht="40.200000000000003" thickBot="1" x14ac:dyDescent="0.35">
      <c r="B42" s="21" t="s">
        <v>43</v>
      </c>
      <c r="C42" s="77" t="s">
        <v>75</v>
      </c>
      <c r="D42" s="78"/>
      <c r="E42" s="79"/>
      <c r="F42" s="21" t="s">
        <v>44</v>
      </c>
      <c r="G42" s="43" t="s">
        <v>102</v>
      </c>
    </row>
    <row r="43" spans="2:7" ht="15" thickBot="1" x14ac:dyDescent="0.35">
      <c r="B43" s="21" t="s">
        <v>45</v>
      </c>
      <c r="C43" s="80" t="s">
        <v>105</v>
      </c>
      <c r="D43" s="81"/>
      <c r="E43" s="82"/>
      <c r="F43" s="21" t="s">
        <v>46</v>
      </c>
      <c r="G43" s="41" t="s">
        <v>97</v>
      </c>
    </row>
    <row r="44" spans="2:7" ht="15" thickBot="1" x14ac:dyDescent="0.35">
      <c r="B44" s="21" t="s">
        <v>47</v>
      </c>
      <c r="C44" s="17">
        <v>42156</v>
      </c>
      <c r="D44" s="20" t="s">
        <v>56</v>
      </c>
      <c r="E44" s="17">
        <v>43099</v>
      </c>
      <c r="F44" s="21" t="s">
        <v>49</v>
      </c>
      <c r="G44" s="19" t="s">
        <v>103</v>
      </c>
    </row>
    <row r="45" spans="2:7" ht="15" thickBot="1" x14ac:dyDescent="0.35">
      <c r="B45" s="21" t="s">
        <v>50</v>
      </c>
      <c r="C45" s="18" t="s">
        <v>106</v>
      </c>
      <c r="D45" s="21" t="s">
        <v>51</v>
      </c>
      <c r="E45" s="16">
        <v>1</v>
      </c>
      <c r="F45" s="21" t="s">
        <v>52</v>
      </c>
      <c r="G45" s="44" t="s">
        <v>104</v>
      </c>
    </row>
    <row r="46" spans="2:7" x14ac:dyDescent="0.3">
      <c r="B46" s="83" t="s">
        <v>53</v>
      </c>
      <c r="C46" s="85" t="s">
        <v>121</v>
      </c>
      <c r="D46" s="86"/>
      <c r="E46" s="86"/>
      <c r="F46" s="86"/>
      <c r="G46" s="87"/>
    </row>
    <row r="47" spans="2:7" ht="51.75" customHeight="1" thickBot="1" x14ac:dyDescent="0.35">
      <c r="B47" s="84"/>
      <c r="C47" s="88"/>
      <c r="D47" s="88"/>
      <c r="E47" s="88"/>
      <c r="F47" s="88"/>
      <c r="G47" s="89"/>
    </row>
    <row r="48" spans="2:7" ht="15" thickBot="1" x14ac:dyDescent="0.35">
      <c r="B48" s="90"/>
      <c r="C48" s="91"/>
      <c r="D48" s="91"/>
      <c r="E48" s="91"/>
      <c r="F48" s="91"/>
      <c r="G48" s="92"/>
    </row>
    <row r="49" spans="2:7" ht="15" thickBot="1" x14ac:dyDescent="0.35">
      <c r="B49" s="74" t="s">
        <v>59</v>
      </c>
      <c r="C49" s="75"/>
      <c r="D49" s="75"/>
      <c r="E49" s="76"/>
      <c r="F49" s="74" t="s">
        <v>42</v>
      </c>
      <c r="G49" s="76"/>
    </row>
    <row r="50" spans="2:7" ht="40.200000000000003" thickBot="1" x14ac:dyDescent="0.35">
      <c r="B50" s="21" t="s">
        <v>43</v>
      </c>
      <c r="C50" s="77" t="s">
        <v>75</v>
      </c>
      <c r="D50" s="78"/>
      <c r="E50" s="79"/>
      <c r="F50" s="21" t="s">
        <v>44</v>
      </c>
      <c r="G50" s="43" t="s">
        <v>102</v>
      </c>
    </row>
    <row r="51" spans="2:7" ht="15" thickBot="1" x14ac:dyDescent="0.35">
      <c r="B51" s="21" t="s">
        <v>45</v>
      </c>
      <c r="C51" s="80" t="s">
        <v>107</v>
      </c>
      <c r="D51" s="81"/>
      <c r="E51" s="82"/>
      <c r="F51" s="21" t="s">
        <v>46</v>
      </c>
      <c r="G51" s="41" t="s">
        <v>97</v>
      </c>
    </row>
    <row r="52" spans="2:7" ht="15" thickBot="1" x14ac:dyDescent="0.35">
      <c r="B52" s="21" t="s">
        <v>47</v>
      </c>
      <c r="C52" s="17">
        <v>41791</v>
      </c>
      <c r="D52" s="20" t="s">
        <v>56</v>
      </c>
      <c r="E52" s="17">
        <v>42154</v>
      </c>
      <c r="F52" s="21" t="s">
        <v>49</v>
      </c>
      <c r="G52" s="19" t="s">
        <v>103</v>
      </c>
    </row>
    <row r="53" spans="2:7" ht="15" thickBot="1" x14ac:dyDescent="0.35">
      <c r="B53" s="21" t="s">
        <v>50</v>
      </c>
      <c r="C53" s="18" t="s">
        <v>106</v>
      </c>
      <c r="D53" s="21" t="s">
        <v>51</v>
      </c>
      <c r="E53" s="16">
        <v>1</v>
      </c>
      <c r="F53" s="21" t="s">
        <v>52</v>
      </c>
      <c r="G53" s="44" t="s">
        <v>104</v>
      </c>
    </row>
    <row r="54" spans="2:7" x14ac:dyDescent="0.3">
      <c r="B54" s="83" t="s">
        <v>53</v>
      </c>
      <c r="C54" s="85" t="s">
        <v>111</v>
      </c>
      <c r="D54" s="86"/>
      <c r="E54" s="86"/>
      <c r="F54" s="86"/>
      <c r="G54" s="87"/>
    </row>
    <row r="55" spans="2:7" ht="51.75" customHeight="1" thickBot="1" x14ac:dyDescent="0.35">
      <c r="B55" s="84"/>
      <c r="C55" s="88"/>
      <c r="D55" s="88"/>
      <c r="E55" s="88"/>
      <c r="F55" s="88"/>
      <c r="G55" s="89"/>
    </row>
    <row r="56" spans="2:7" ht="15" thickBot="1" x14ac:dyDescent="0.35">
      <c r="B56" s="90"/>
      <c r="C56" s="91"/>
      <c r="D56" s="91"/>
      <c r="E56" s="91"/>
      <c r="F56" s="91"/>
      <c r="G56" s="92"/>
    </row>
    <row r="57" spans="2:7" ht="15" thickBot="1" x14ac:dyDescent="0.35">
      <c r="B57" s="74" t="s">
        <v>60</v>
      </c>
      <c r="C57" s="75"/>
      <c r="D57" s="75"/>
      <c r="E57" s="76"/>
      <c r="F57" s="74" t="s">
        <v>42</v>
      </c>
      <c r="G57" s="76"/>
    </row>
    <row r="58" spans="2:7" ht="15" thickBot="1" x14ac:dyDescent="0.35">
      <c r="B58" s="21" t="s">
        <v>43</v>
      </c>
      <c r="C58" s="77"/>
      <c r="D58" s="78"/>
      <c r="E58" s="79"/>
      <c r="F58" s="21" t="s">
        <v>44</v>
      </c>
      <c r="G58" s="19"/>
    </row>
    <row r="59" spans="2:7" ht="15" thickBot="1" x14ac:dyDescent="0.35">
      <c r="B59" s="21" t="s">
        <v>45</v>
      </c>
      <c r="C59" s="80"/>
      <c r="D59" s="81"/>
      <c r="E59" s="82"/>
      <c r="F59" s="21" t="s">
        <v>46</v>
      </c>
      <c r="G59" s="19"/>
    </row>
    <row r="60" spans="2:7" ht="15" thickBot="1" x14ac:dyDescent="0.35">
      <c r="B60" s="21" t="s">
        <v>47</v>
      </c>
      <c r="C60" s="17"/>
      <c r="D60" s="20" t="s">
        <v>56</v>
      </c>
      <c r="E60" s="17"/>
      <c r="F60" s="21" t="s">
        <v>49</v>
      </c>
      <c r="G60" s="19"/>
    </row>
    <row r="61" spans="2:7" ht="15" thickBot="1" x14ac:dyDescent="0.35">
      <c r="B61" s="21" t="s">
        <v>50</v>
      </c>
      <c r="C61" s="18"/>
      <c r="D61" s="21" t="s">
        <v>51</v>
      </c>
      <c r="E61" s="16"/>
      <c r="F61" s="21" t="s">
        <v>52</v>
      </c>
      <c r="G61" s="19"/>
    </row>
    <row r="62" spans="2:7" x14ac:dyDescent="0.3">
      <c r="B62" s="83" t="s">
        <v>53</v>
      </c>
      <c r="C62" s="86"/>
      <c r="D62" s="86"/>
      <c r="E62" s="86"/>
      <c r="F62" s="86"/>
      <c r="G62" s="87"/>
    </row>
    <row r="63" spans="2:7" ht="51.75" customHeight="1" thickBot="1" x14ac:dyDescent="0.35">
      <c r="B63" s="84"/>
      <c r="C63" s="88"/>
      <c r="D63" s="88"/>
      <c r="E63" s="88"/>
      <c r="F63" s="88"/>
      <c r="G63" s="89"/>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A5B70854-F7D1-234F-B0FA-419AD4B44C33}"/>
    <hyperlink ref="G45" r:id="rId2" xr:uid="{9EED06FA-2846-FA43-92AE-D993BA5B42A4}"/>
    <hyperlink ref="G53" r:id="rId3" xr:uid="{DAF46541-5BAD-0E41-8ADA-E7D9A03C5949}"/>
    <hyperlink ref="G37" r:id="rId4" xr:uid="{7F036F55-3F2B-114F-AB3E-36C4833C4A4C}"/>
    <hyperlink ref="G29" r:id="rId5" xr:uid="{8DB22578-B547-6644-942D-4D9C3E7114E4}"/>
  </hyperlinks>
  <pageMargins left="0.7" right="0.7" top="0.75" bottom="0.75" header="0.3" footer="0.3"/>
  <pageSetup scale="56"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778E6-5ACD-48DA-9AB0-29156D57DDFF}">
  <sheetPr>
    <pageSetUpPr fitToPage="1"/>
  </sheetPr>
  <dimension ref="B1:J63"/>
  <sheetViews>
    <sheetView workbookViewId="0">
      <selection activeCell="B40" sqref="B40:G40"/>
    </sheetView>
  </sheetViews>
  <sheetFormatPr defaultColWidth="8.77734375" defaultRowHeight="14.4" x14ac:dyDescent="0.3"/>
  <cols>
    <col min="1" max="1" width="4" customWidth="1"/>
    <col min="2" max="2" width="36.109375" customWidth="1"/>
    <col min="3" max="6" width="24.44140625" customWidth="1"/>
    <col min="7" max="7" width="48.109375" customWidth="1"/>
    <col min="8" max="8" width="4.6640625" customWidth="1"/>
    <col min="9" max="9" width="26.77734375" bestFit="1" customWidth="1"/>
    <col min="10" max="10" width="30.109375" bestFit="1" customWidth="1"/>
  </cols>
  <sheetData>
    <row r="1" spans="2:10" ht="15" thickBot="1" x14ac:dyDescent="0.35">
      <c r="I1" s="25"/>
      <c r="J1" s="23"/>
    </row>
    <row r="2" spans="2:10" ht="15" thickBot="1" x14ac:dyDescent="0.35">
      <c r="B2" s="99" t="s">
        <v>28</v>
      </c>
      <c r="C2" s="100"/>
      <c r="D2" s="100"/>
      <c r="E2" s="100"/>
      <c r="F2" s="100"/>
      <c r="G2" s="101"/>
    </row>
    <row r="3" spans="2:10" ht="15" thickBot="1" x14ac:dyDescent="0.35">
      <c r="B3" s="35" t="s">
        <v>29</v>
      </c>
      <c r="C3" s="105" t="str">
        <f>Summary!D4</f>
        <v>IBM</v>
      </c>
      <c r="D3" s="106"/>
      <c r="E3" s="36" t="s">
        <v>30</v>
      </c>
      <c r="F3" s="107" t="str">
        <f>Summary!J4</f>
        <v>Sandeep Midha</v>
      </c>
      <c r="G3" s="106"/>
    </row>
    <row r="4" spans="2:10" ht="46.5" customHeight="1" thickBot="1" x14ac:dyDescent="0.35">
      <c r="B4" s="35" t="s">
        <v>61</v>
      </c>
      <c r="C4" s="93" t="s">
        <v>62</v>
      </c>
      <c r="D4" s="94"/>
      <c r="E4" s="94"/>
      <c r="F4" s="94"/>
      <c r="G4" s="95"/>
      <c r="H4" s="11"/>
    </row>
    <row r="5" spans="2:10" s="5" customFormat="1" ht="15" thickBot="1" x14ac:dyDescent="0.35">
      <c r="B5" s="6" t="s">
        <v>33</v>
      </c>
      <c r="C5" s="7" t="s">
        <v>34</v>
      </c>
      <c r="D5" s="7" t="s">
        <v>35</v>
      </c>
      <c r="E5" s="7" t="s">
        <v>36</v>
      </c>
      <c r="F5" s="7" t="s">
        <v>37</v>
      </c>
      <c r="G5" s="14" t="s">
        <v>38</v>
      </c>
    </row>
    <row r="6" spans="2:10" ht="15" thickBot="1" x14ac:dyDescent="0.35">
      <c r="B6" s="15" t="str">
        <f>IF(ISTEXT(C19),C19,"")</f>
        <v xml:space="preserve">Eye On the Cloud (EOTC)- CA-MMIS (California Medicaid Management Information System) </v>
      </c>
      <c r="C6" s="8">
        <f>IF(ISTEXT(C19),C20,)</f>
        <v>44935</v>
      </c>
      <c r="D6" s="8">
        <f>IF(ISTEXT(C19),E20,)</f>
        <v>45986</v>
      </c>
      <c r="E6" s="9">
        <f>E21</f>
        <v>0.8</v>
      </c>
      <c r="F6" s="10">
        <f>IF(ISTEXT(C19),DAYS360(C6,D6)/30,)</f>
        <v>34.533333333333331</v>
      </c>
      <c r="G6" s="10">
        <f>E6*F6</f>
        <v>27.626666666666665</v>
      </c>
      <c r="I6" s="24"/>
      <c r="J6" s="24"/>
    </row>
    <row r="7" spans="2:10" ht="15" thickBot="1" x14ac:dyDescent="0.35">
      <c r="B7" s="15" t="str">
        <f>IF(ISTEXT(C27),C27,"")</f>
        <v xml:space="preserve">Testing Services - CA-MMIS (California Medicaid Management Information System) </v>
      </c>
      <c r="C7" s="8">
        <f>IF(ISTEXT(C27),C28,"")</f>
        <v>44170</v>
      </c>
      <c r="D7" s="8">
        <f>IF(ISTEXT(C27),E28,"")</f>
        <v>44925</v>
      </c>
      <c r="E7" s="9">
        <f>E29</f>
        <v>1</v>
      </c>
      <c r="F7" s="10">
        <f>IF(ISTEXT(C27),DAYS360(C7,D7)/30,)</f>
        <v>24.833333333333332</v>
      </c>
      <c r="G7" s="10">
        <f t="shared" ref="G7:G11" si="0">E7*F7</f>
        <v>24.833333333333332</v>
      </c>
      <c r="I7" s="24"/>
      <c r="J7" s="24"/>
    </row>
    <row r="8" spans="2:10" ht="15" thickBot="1" x14ac:dyDescent="0.35">
      <c r="B8" s="15" t="str">
        <f>IF(ISTEXT(C35),C35,"")</f>
        <v>Presumptive Eligibility - Pregnant Women (PE4PW), Hospital Presumptive Eligibility (HPE)</v>
      </c>
      <c r="C8" s="8">
        <f>IF(ISTEXT(C35),C36,"")</f>
        <v>42156</v>
      </c>
      <c r="D8" s="8">
        <f>IF(ISTEXT(C35),E36,"")</f>
        <v>43099</v>
      </c>
      <c r="E8" s="9">
        <f>E37</f>
        <v>1</v>
      </c>
      <c r="F8" s="10">
        <f>IF(ISTEXT(C35),DAYS360(C8,D8)/30,)</f>
        <v>30.966666666666665</v>
      </c>
      <c r="G8" s="10">
        <f t="shared" si="0"/>
        <v>30.966666666666665</v>
      </c>
      <c r="I8" s="24"/>
      <c r="J8" s="24"/>
    </row>
    <row r="9" spans="2:10" ht="15" thickBot="1" x14ac:dyDescent="0.35">
      <c r="B9" s="15" t="str">
        <f>IF(ISTEXT(C43),C43,"")</f>
        <v/>
      </c>
      <c r="C9" s="8" t="str">
        <f>IF(ISTEXT(C43),C44,"")</f>
        <v/>
      </c>
      <c r="D9" s="8" t="str">
        <f>IF(ISTEXT(C43),E44,"")</f>
        <v/>
      </c>
      <c r="E9" s="9">
        <f>E45</f>
        <v>0</v>
      </c>
      <c r="F9" s="10">
        <f>IF(ISTEXT(C43),DAYS360(C9,D9)/30,)</f>
        <v>0</v>
      </c>
      <c r="G9" s="10">
        <f t="shared" si="0"/>
        <v>0</v>
      </c>
      <c r="I9" s="24"/>
      <c r="J9" s="24"/>
    </row>
    <row r="10" spans="2:10" ht="15" thickBot="1" x14ac:dyDescent="0.35">
      <c r="B10" s="15" t="str">
        <f>IF(ISTEXT(C51),C51,"")</f>
        <v/>
      </c>
      <c r="C10" s="32" t="str">
        <f>IF(ISTEXT(C51),C52,"")</f>
        <v/>
      </c>
      <c r="D10" s="32" t="str">
        <f>IF(ISTEXT(C51),E52,"")</f>
        <v/>
      </c>
      <c r="E10" s="9">
        <f>E53</f>
        <v>0</v>
      </c>
      <c r="F10" s="10">
        <f>IF(ISTEXT(C51),DAYS360(C10,D10)/30,)</f>
        <v>0</v>
      </c>
      <c r="G10" s="10">
        <f t="shared" si="0"/>
        <v>0</v>
      </c>
      <c r="I10" s="24"/>
      <c r="J10" s="24"/>
    </row>
    <row r="11" spans="2:10" ht="15" thickBot="1" x14ac:dyDescent="0.35">
      <c r="B11" s="15" t="str">
        <f>IF(ISTEXT(C59),C59,"")</f>
        <v/>
      </c>
      <c r="C11" s="8" t="str">
        <f>IF(ISTEXT(C59),C60,"")</f>
        <v/>
      </c>
      <c r="D11" s="8" t="str">
        <f>IF(ISTEXT(C59),E60,"")</f>
        <v/>
      </c>
      <c r="E11" s="9">
        <f>E61</f>
        <v>0</v>
      </c>
      <c r="F11" s="10">
        <f>IF(ISTEXT(C59),DAYS360(C11,D11)/30,)</f>
        <v>0</v>
      </c>
      <c r="G11" s="10">
        <f t="shared" si="0"/>
        <v>0</v>
      </c>
      <c r="I11" s="24"/>
      <c r="J11" s="24"/>
    </row>
    <row r="12" spans="2:10" ht="15" thickBot="1" x14ac:dyDescent="0.35">
      <c r="B12" s="102" t="s">
        <v>39</v>
      </c>
      <c r="C12" s="103"/>
      <c r="D12" s="103"/>
      <c r="E12" s="104"/>
      <c r="F12" s="13">
        <f>SUM(F6:F11)</f>
        <v>90.333333333333329</v>
      </c>
      <c r="G12" s="13">
        <f>SUM(G6:G11)</f>
        <v>83.426666666666662</v>
      </c>
    </row>
    <row r="14" spans="2:10" ht="15" thickBot="1" x14ac:dyDescent="0.35"/>
    <row r="15" spans="2:10" ht="15" thickBot="1" x14ac:dyDescent="0.35">
      <c r="B15" s="99" t="s">
        <v>40</v>
      </c>
      <c r="C15" s="100"/>
      <c r="D15" s="100"/>
      <c r="E15" s="100"/>
      <c r="F15" s="100"/>
      <c r="G15" s="101"/>
    </row>
    <row r="16" spans="2:10" ht="42" customHeight="1" thickBot="1" x14ac:dyDescent="0.35">
      <c r="B16" s="37" t="str">
        <f>B4</f>
        <v>Minimum Qualification - S4</v>
      </c>
      <c r="C16" s="93" t="str">
        <f>C4</f>
        <v xml:space="preserve">A minimum of five (5) years of Project Management experience in project planning, scheduling, budgeting, and resource management, and risk and issue management. </v>
      </c>
      <c r="D16" s="94"/>
      <c r="E16" s="94"/>
      <c r="F16" s="94"/>
      <c r="G16" s="95"/>
    </row>
    <row r="17" spans="2:7" ht="15" thickBot="1" x14ac:dyDescent="0.35">
      <c r="B17" s="74" t="s">
        <v>41</v>
      </c>
      <c r="C17" s="75"/>
      <c r="D17" s="75"/>
      <c r="E17" s="76"/>
      <c r="F17" s="74" t="s">
        <v>42</v>
      </c>
      <c r="G17" s="76"/>
    </row>
    <row r="18" spans="2:7" ht="27" thickBot="1" x14ac:dyDescent="0.35">
      <c r="B18" s="21" t="s">
        <v>43</v>
      </c>
      <c r="C18" s="96" t="s">
        <v>75</v>
      </c>
      <c r="D18" s="97"/>
      <c r="E18" s="98"/>
      <c r="F18" s="21" t="s">
        <v>44</v>
      </c>
      <c r="G18" s="40" t="s">
        <v>96</v>
      </c>
    </row>
    <row r="19" spans="2:7" ht="15" thickBot="1" x14ac:dyDescent="0.35">
      <c r="B19" s="21" t="s">
        <v>45</v>
      </c>
      <c r="C19" s="80" t="s">
        <v>95</v>
      </c>
      <c r="D19" s="81"/>
      <c r="E19" s="82"/>
      <c r="F19" s="21" t="s">
        <v>46</v>
      </c>
      <c r="G19" s="41" t="s">
        <v>97</v>
      </c>
    </row>
    <row r="20" spans="2:7" ht="15" thickBot="1" x14ac:dyDescent="0.35">
      <c r="B20" s="21" t="s">
        <v>47</v>
      </c>
      <c r="C20" s="17">
        <v>44935</v>
      </c>
      <c r="D20" s="20" t="s">
        <v>48</v>
      </c>
      <c r="E20" s="17">
        <v>45986</v>
      </c>
      <c r="F20" s="21" t="s">
        <v>49</v>
      </c>
      <c r="G20" s="4" t="s">
        <v>98</v>
      </c>
    </row>
    <row r="21" spans="2:7" ht="15" thickBot="1" x14ac:dyDescent="0.35">
      <c r="B21" s="21" t="s">
        <v>50</v>
      </c>
      <c r="C21" s="12" t="s">
        <v>100</v>
      </c>
      <c r="D21" s="21" t="s">
        <v>51</v>
      </c>
      <c r="E21" s="16">
        <v>0.8</v>
      </c>
      <c r="F21" s="21" t="s">
        <v>52</v>
      </c>
      <c r="G21" s="42" t="s">
        <v>99</v>
      </c>
    </row>
    <row r="22" spans="2:7" x14ac:dyDescent="0.3">
      <c r="B22" s="83" t="s">
        <v>53</v>
      </c>
      <c r="C22" s="85" t="s">
        <v>114</v>
      </c>
      <c r="D22" s="86"/>
      <c r="E22" s="86"/>
      <c r="F22" s="86"/>
      <c r="G22" s="87"/>
    </row>
    <row r="23" spans="2:7" ht="51.75" customHeight="1" thickBot="1" x14ac:dyDescent="0.35">
      <c r="B23" s="84"/>
      <c r="C23" s="88"/>
      <c r="D23" s="88"/>
      <c r="E23" s="88"/>
      <c r="F23" s="88"/>
      <c r="G23" s="89"/>
    </row>
    <row r="24" spans="2:7" ht="15.75" customHeight="1" thickBot="1" x14ac:dyDescent="0.35">
      <c r="B24" s="90"/>
      <c r="C24" s="91"/>
      <c r="D24" s="91"/>
      <c r="E24" s="91"/>
      <c r="F24" s="91"/>
      <c r="G24" s="92"/>
    </row>
    <row r="25" spans="2:7" ht="15" thickBot="1" x14ac:dyDescent="0.35">
      <c r="B25" s="74" t="s">
        <v>54</v>
      </c>
      <c r="C25" s="75"/>
      <c r="D25" s="75"/>
      <c r="E25" s="76"/>
      <c r="F25" s="74" t="s">
        <v>42</v>
      </c>
      <c r="G25" s="76"/>
    </row>
    <row r="26" spans="2:7" ht="40.200000000000003" thickBot="1" x14ac:dyDescent="0.35">
      <c r="B26" s="21" t="s">
        <v>43</v>
      </c>
      <c r="C26" s="96" t="s">
        <v>75</v>
      </c>
      <c r="D26" s="97"/>
      <c r="E26" s="98"/>
      <c r="F26" s="21" t="s">
        <v>44</v>
      </c>
      <c r="G26" s="43" t="s">
        <v>102</v>
      </c>
    </row>
    <row r="27" spans="2:7" ht="15" thickBot="1" x14ac:dyDescent="0.35">
      <c r="B27" s="21" t="s">
        <v>45</v>
      </c>
      <c r="C27" s="80" t="s">
        <v>101</v>
      </c>
      <c r="D27" s="81"/>
      <c r="E27" s="82"/>
      <c r="F27" s="21" t="s">
        <v>46</v>
      </c>
      <c r="G27" s="41" t="s">
        <v>97</v>
      </c>
    </row>
    <row r="28" spans="2:7" ht="15" thickBot="1" x14ac:dyDescent="0.35">
      <c r="B28" s="21" t="s">
        <v>55</v>
      </c>
      <c r="C28" s="17">
        <v>44170</v>
      </c>
      <c r="D28" s="20" t="s">
        <v>56</v>
      </c>
      <c r="E28" s="17">
        <v>44925</v>
      </c>
      <c r="F28" s="21" t="s">
        <v>49</v>
      </c>
      <c r="G28" s="19" t="s">
        <v>103</v>
      </c>
    </row>
    <row r="29" spans="2:7" ht="15" thickBot="1" x14ac:dyDescent="0.35">
      <c r="B29" s="21" t="s">
        <v>50</v>
      </c>
      <c r="C29" s="18" t="s">
        <v>100</v>
      </c>
      <c r="D29" s="21" t="s">
        <v>51</v>
      </c>
      <c r="E29" s="16">
        <v>1</v>
      </c>
      <c r="F29" s="21" t="s">
        <v>52</v>
      </c>
      <c r="G29" s="44" t="s">
        <v>104</v>
      </c>
    </row>
    <row r="30" spans="2:7" x14ac:dyDescent="0.3">
      <c r="B30" s="83" t="s">
        <v>53</v>
      </c>
      <c r="C30" s="85" t="s">
        <v>115</v>
      </c>
      <c r="D30" s="86"/>
      <c r="E30" s="86"/>
      <c r="F30" s="86"/>
      <c r="G30" s="87"/>
    </row>
    <row r="31" spans="2:7" ht="51.75" customHeight="1" thickBot="1" x14ac:dyDescent="0.35">
      <c r="B31" s="84"/>
      <c r="C31" s="88"/>
      <c r="D31" s="88"/>
      <c r="E31" s="88"/>
      <c r="F31" s="88"/>
      <c r="G31" s="89"/>
    </row>
    <row r="32" spans="2:7" ht="15" thickBot="1" x14ac:dyDescent="0.35">
      <c r="B32" s="90"/>
      <c r="C32" s="91"/>
      <c r="D32" s="91"/>
      <c r="E32" s="91"/>
      <c r="F32" s="91"/>
      <c r="G32" s="92"/>
    </row>
    <row r="33" spans="2:7" ht="15" thickBot="1" x14ac:dyDescent="0.35">
      <c r="B33" s="74" t="s">
        <v>57</v>
      </c>
      <c r="C33" s="75"/>
      <c r="D33" s="75"/>
      <c r="E33" s="76"/>
      <c r="F33" s="74" t="s">
        <v>42</v>
      </c>
      <c r="G33" s="76"/>
    </row>
    <row r="34" spans="2:7" ht="40.200000000000003" thickBot="1" x14ac:dyDescent="0.35">
      <c r="B34" s="21" t="s">
        <v>43</v>
      </c>
      <c r="C34" s="77" t="s">
        <v>75</v>
      </c>
      <c r="D34" s="78"/>
      <c r="E34" s="79"/>
      <c r="F34" s="21" t="s">
        <v>44</v>
      </c>
      <c r="G34" s="43" t="s">
        <v>102</v>
      </c>
    </row>
    <row r="35" spans="2:7" ht="15" thickBot="1" x14ac:dyDescent="0.35">
      <c r="B35" s="21" t="s">
        <v>45</v>
      </c>
      <c r="C35" s="80" t="s">
        <v>105</v>
      </c>
      <c r="D35" s="81"/>
      <c r="E35" s="82"/>
      <c r="F35" s="21" t="s">
        <v>46</v>
      </c>
      <c r="G35" s="41" t="s">
        <v>97</v>
      </c>
    </row>
    <row r="36" spans="2:7" ht="15" thickBot="1" x14ac:dyDescent="0.35">
      <c r="B36" s="21" t="s">
        <v>47</v>
      </c>
      <c r="C36" s="17">
        <v>42156</v>
      </c>
      <c r="D36" s="20" t="s">
        <v>56</v>
      </c>
      <c r="E36" s="17">
        <v>43099</v>
      </c>
      <c r="F36" s="21" t="s">
        <v>49</v>
      </c>
      <c r="G36" s="19" t="s">
        <v>103</v>
      </c>
    </row>
    <row r="37" spans="2:7" ht="15" thickBot="1" x14ac:dyDescent="0.35">
      <c r="B37" s="21" t="s">
        <v>50</v>
      </c>
      <c r="C37" s="18" t="s">
        <v>106</v>
      </c>
      <c r="D37" s="21" t="s">
        <v>51</v>
      </c>
      <c r="E37" s="16">
        <v>1</v>
      </c>
      <c r="F37" s="21" t="s">
        <v>52</v>
      </c>
      <c r="G37" s="44" t="s">
        <v>104</v>
      </c>
    </row>
    <row r="38" spans="2:7" x14ac:dyDescent="0.3">
      <c r="B38" s="83" t="s">
        <v>53</v>
      </c>
      <c r="C38" s="85" t="s">
        <v>116</v>
      </c>
      <c r="D38" s="86"/>
      <c r="E38" s="86"/>
      <c r="F38" s="86"/>
      <c r="G38" s="87"/>
    </row>
    <row r="39" spans="2:7" ht="51.75" customHeight="1" thickBot="1" x14ac:dyDescent="0.35">
      <c r="B39" s="84"/>
      <c r="C39" s="88"/>
      <c r="D39" s="88"/>
      <c r="E39" s="88"/>
      <c r="F39" s="88"/>
      <c r="G39" s="89"/>
    </row>
    <row r="40" spans="2:7" ht="15" thickBot="1" x14ac:dyDescent="0.35">
      <c r="B40" s="90"/>
      <c r="C40" s="91"/>
      <c r="D40" s="91"/>
      <c r="E40" s="91"/>
      <c r="F40" s="91"/>
      <c r="G40" s="92"/>
    </row>
    <row r="41" spans="2:7" ht="15" thickBot="1" x14ac:dyDescent="0.35">
      <c r="B41" s="74" t="s">
        <v>58</v>
      </c>
      <c r="C41" s="75"/>
      <c r="D41" s="75"/>
      <c r="E41" s="76"/>
      <c r="F41" s="74" t="s">
        <v>42</v>
      </c>
      <c r="G41" s="76"/>
    </row>
    <row r="42" spans="2:7" ht="15" thickBot="1" x14ac:dyDescent="0.35">
      <c r="B42" s="21" t="s">
        <v>43</v>
      </c>
      <c r="C42" s="77"/>
      <c r="D42" s="78"/>
      <c r="E42" s="79"/>
      <c r="F42" s="21" t="s">
        <v>44</v>
      </c>
      <c r="G42" s="19"/>
    </row>
    <row r="43" spans="2:7" ht="15" thickBot="1" x14ac:dyDescent="0.35">
      <c r="B43" s="21" t="s">
        <v>45</v>
      </c>
      <c r="C43" s="80"/>
      <c r="D43" s="81"/>
      <c r="E43" s="82"/>
      <c r="F43" s="21" t="s">
        <v>46</v>
      </c>
      <c r="G43" s="19"/>
    </row>
    <row r="44" spans="2:7" ht="15" thickBot="1" x14ac:dyDescent="0.35">
      <c r="B44" s="21" t="s">
        <v>47</v>
      </c>
      <c r="C44" s="17"/>
      <c r="D44" s="20" t="s">
        <v>56</v>
      </c>
      <c r="E44" s="17"/>
      <c r="F44" s="21" t="s">
        <v>49</v>
      </c>
      <c r="G44" s="19"/>
    </row>
    <row r="45" spans="2:7" ht="15" thickBot="1" x14ac:dyDescent="0.35">
      <c r="B45" s="21" t="s">
        <v>50</v>
      </c>
      <c r="C45" s="18"/>
      <c r="D45" s="21" t="s">
        <v>51</v>
      </c>
      <c r="E45" s="16"/>
      <c r="F45" s="21" t="s">
        <v>52</v>
      </c>
      <c r="G45" s="19"/>
    </row>
    <row r="46" spans="2:7" x14ac:dyDescent="0.3">
      <c r="B46" s="83" t="s">
        <v>53</v>
      </c>
      <c r="C46" s="86"/>
      <c r="D46" s="86"/>
      <c r="E46" s="86"/>
      <c r="F46" s="86"/>
      <c r="G46" s="87"/>
    </row>
    <row r="47" spans="2:7" ht="51.75" customHeight="1" thickBot="1" x14ac:dyDescent="0.35">
      <c r="B47" s="84"/>
      <c r="C47" s="88"/>
      <c r="D47" s="88"/>
      <c r="E47" s="88"/>
      <c r="F47" s="88"/>
      <c r="G47" s="89"/>
    </row>
    <row r="48" spans="2:7" ht="15" thickBot="1" x14ac:dyDescent="0.35">
      <c r="B48" s="90"/>
      <c r="C48" s="91"/>
      <c r="D48" s="91"/>
      <c r="E48" s="91"/>
      <c r="F48" s="91"/>
      <c r="G48" s="92"/>
    </row>
    <row r="49" spans="2:7" ht="15" thickBot="1" x14ac:dyDescent="0.35">
      <c r="B49" s="74" t="s">
        <v>59</v>
      </c>
      <c r="C49" s="75"/>
      <c r="D49" s="75"/>
      <c r="E49" s="76"/>
      <c r="F49" s="74" t="s">
        <v>42</v>
      </c>
      <c r="G49" s="76"/>
    </row>
    <row r="50" spans="2:7" ht="15" thickBot="1" x14ac:dyDescent="0.35">
      <c r="B50" s="21" t="s">
        <v>43</v>
      </c>
      <c r="C50" s="77"/>
      <c r="D50" s="78"/>
      <c r="E50" s="79"/>
      <c r="F50" s="21" t="s">
        <v>44</v>
      </c>
      <c r="G50" s="19"/>
    </row>
    <row r="51" spans="2:7" ht="15" thickBot="1" x14ac:dyDescent="0.35">
      <c r="B51" s="21" t="s">
        <v>45</v>
      </c>
      <c r="C51" s="80"/>
      <c r="D51" s="81"/>
      <c r="E51" s="82"/>
      <c r="F51" s="21" t="s">
        <v>46</v>
      </c>
      <c r="G51" s="19"/>
    </row>
    <row r="52" spans="2:7" ht="15" thickBot="1" x14ac:dyDescent="0.35">
      <c r="B52" s="21" t="s">
        <v>47</v>
      </c>
      <c r="C52" s="17"/>
      <c r="D52" s="20" t="s">
        <v>56</v>
      </c>
      <c r="E52" s="17"/>
      <c r="F52" s="21" t="s">
        <v>49</v>
      </c>
      <c r="G52" s="19"/>
    </row>
    <row r="53" spans="2:7" ht="15" thickBot="1" x14ac:dyDescent="0.35">
      <c r="B53" s="21" t="s">
        <v>50</v>
      </c>
      <c r="C53" s="18"/>
      <c r="D53" s="21" t="s">
        <v>51</v>
      </c>
      <c r="E53" s="16"/>
      <c r="F53" s="21" t="s">
        <v>52</v>
      </c>
      <c r="G53" s="19"/>
    </row>
    <row r="54" spans="2:7" x14ac:dyDescent="0.3">
      <c r="B54" s="83" t="s">
        <v>53</v>
      </c>
      <c r="C54" s="86"/>
      <c r="D54" s="86"/>
      <c r="E54" s="86"/>
      <c r="F54" s="86"/>
      <c r="G54" s="87"/>
    </row>
    <row r="55" spans="2:7" ht="51.75" customHeight="1" thickBot="1" x14ac:dyDescent="0.35">
      <c r="B55" s="84"/>
      <c r="C55" s="88"/>
      <c r="D55" s="88"/>
      <c r="E55" s="88"/>
      <c r="F55" s="88"/>
      <c r="G55" s="89"/>
    </row>
    <row r="56" spans="2:7" ht="15" thickBot="1" x14ac:dyDescent="0.35">
      <c r="B56" s="90"/>
      <c r="C56" s="91"/>
      <c r="D56" s="91"/>
      <c r="E56" s="91"/>
      <c r="F56" s="91"/>
      <c r="G56" s="92"/>
    </row>
    <row r="57" spans="2:7" ht="15" thickBot="1" x14ac:dyDescent="0.35">
      <c r="B57" s="74" t="s">
        <v>60</v>
      </c>
      <c r="C57" s="75"/>
      <c r="D57" s="75"/>
      <c r="E57" s="76"/>
      <c r="F57" s="74" t="s">
        <v>42</v>
      </c>
      <c r="G57" s="76"/>
    </row>
    <row r="58" spans="2:7" ht="15" thickBot="1" x14ac:dyDescent="0.35">
      <c r="B58" s="21" t="s">
        <v>43</v>
      </c>
      <c r="C58" s="77"/>
      <c r="D58" s="78"/>
      <c r="E58" s="79"/>
      <c r="F58" s="21" t="s">
        <v>44</v>
      </c>
      <c r="G58" s="19"/>
    </row>
    <row r="59" spans="2:7" ht="15" thickBot="1" x14ac:dyDescent="0.35">
      <c r="B59" s="21" t="s">
        <v>45</v>
      </c>
      <c r="C59" s="80"/>
      <c r="D59" s="81"/>
      <c r="E59" s="82"/>
      <c r="F59" s="21" t="s">
        <v>46</v>
      </c>
      <c r="G59" s="19"/>
    </row>
    <row r="60" spans="2:7" ht="15" thickBot="1" x14ac:dyDescent="0.35">
      <c r="B60" s="21" t="s">
        <v>47</v>
      </c>
      <c r="C60" s="17"/>
      <c r="D60" s="20" t="s">
        <v>56</v>
      </c>
      <c r="E60" s="17"/>
      <c r="F60" s="21" t="s">
        <v>49</v>
      </c>
      <c r="G60" s="19"/>
    </row>
    <row r="61" spans="2:7" ht="15" thickBot="1" x14ac:dyDescent="0.35">
      <c r="B61" s="21" t="s">
        <v>50</v>
      </c>
      <c r="C61" s="18"/>
      <c r="D61" s="21" t="s">
        <v>51</v>
      </c>
      <c r="E61" s="16"/>
      <c r="F61" s="21" t="s">
        <v>52</v>
      </c>
      <c r="G61" s="19"/>
    </row>
    <row r="62" spans="2:7" x14ac:dyDescent="0.3">
      <c r="B62" s="83" t="s">
        <v>53</v>
      </c>
      <c r="C62" s="86"/>
      <c r="D62" s="86"/>
      <c r="E62" s="86"/>
      <c r="F62" s="86"/>
      <c r="G62" s="87"/>
    </row>
    <row r="63" spans="2:7" ht="51.75" customHeight="1" thickBot="1" x14ac:dyDescent="0.35">
      <c r="B63" s="84"/>
      <c r="C63" s="88"/>
      <c r="D63" s="88"/>
      <c r="E63" s="88"/>
      <c r="F63" s="88"/>
      <c r="G63" s="89"/>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9F582C9C-272A-7941-897D-10307A92512E}"/>
    <hyperlink ref="G37" r:id="rId2" xr:uid="{A0CE6312-0454-2E46-A5F1-DD3A0A9A93AF}"/>
    <hyperlink ref="G21" r:id="rId3" xr:uid="{46223CAB-4FB2-EB45-8FB2-B038AD5C4370}"/>
  </hyperlinks>
  <pageMargins left="0.7" right="0.7" top="0.75" bottom="0.75" header="0.3" footer="0.3"/>
  <pageSetup scale="56" fitToHeight="7"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13EEC-E2ED-41A4-BB81-8ABD07A5FB1C}">
  <sheetPr>
    <pageSetUpPr fitToPage="1"/>
  </sheetPr>
  <dimension ref="B1:J63"/>
  <sheetViews>
    <sheetView workbookViewId="0">
      <selection activeCell="K47" sqref="K47"/>
    </sheetView>
  </sheetViews>
  <sheetFormatPr defaultColWidth="8.77734375" defaultRowHeight="14.4" x14ac:dyDescent="0.3"/>
  <cols>
    <col min="1" max="1" width="4.109375" customWidth="1"/>
    <col min="2" max="2" width="36.109375" customWidth="1"/>
    <col min="3" max="6" width="24.44140625" customWidth="1"/>
    <col min="7" max="7" width="45.109375" customWidth="1"/>
    <col min="8" max="8" width="4.44140625" customWidth="1"/>
    <col min="9" max="9" width="0" hidden="1" customWidth="1"/>
    <col min="10" max="10" width="30.109375" hidden="1" customWidth="1"/>
  </cols>
  <sheetData>
    <row r="1" spans="2:10" ht="15" thickBot="1" x14ac:dyDescent="0.35">
      <c r="I1" s="25">
        <v>41821</v>
      </c>
      <c r="J1" s="23" t="s">
        <v>63</v>
      </c>
    </row>
    <row r="2" spans="2:10" ht="15" thickBot="1" x14ac:dyDescent="0.35">
      <c r="B2" s="99" t="s">
        <v>28</v>
      </c>
      <c r="C2" s="100"/>
      <c r="D2" s="100"/>
      <c r="E2" s="100"/>
      <c r="F2" s="100"/>
      <c r="G2" s="101"/>
    </row>
    <row r="3" spans="2:10" ht="15" thickBot="1" x14ac:dyDescent="0.35">
      <c r="B3" s="35" t="s">
        <v>29</v>
      </c>
      <c r="C3" s="105" t="str">
        <f>Summary!D4</f>
        <v>IBM</v>
      </c>
      <c r="D3" s="106"/>
      <c r="E3" s="36" t="s">
        <v>30</v>
      </c>
      <c r="F3" s="107" t="str">
        <f>Summary!J4</f>
        <v>Sandeep Midha</v>
      </c>
      <c r="G3" s="106"/>
    </row>
    <row r="4" spans="2:10" ht="55.5" customHeight="1" thickBot="1" x14ac:dyDescent="0.35">
      <c r="B4" s="35" t="s">
        <v>64</v>
      </c>
      <c r="C4" s="93" t="s">
        <v>65</v>
      </c>
      <c r="D4" s="94"/>
      <c r="E4" s="94"/>
      <c r="F4" s="94"/>
      <c r="G4" s="95"/>
      <c r="H4" s="11"/>
    </row>
    <row r="5" spans="2:10" s="5" customFormat="1" ht="15" thickBot="1" x14ac:dyDescent="0.35">
      <c r="B5" s="6" t="s">
        <v>33</v>
      </c>
      <c r="C5" s="7" t="s">
        <v>34</v>
      </c>
      <c r="D5" s="7" t="s">
        <v>35</v>
      </c>
      <c r="E5" s="7" t="s">
        <v>36</v>
      </c>
      <c r="F5" s="7" t="s">
        <v>37</v>
      </c>
      <c r="G5" s="14" t="s">
        <v>38</v>
      </c>
    </row>
    <row r="6" spans="2:10" ht="15" thickBot="1" x14ac:dyDescent="0.35">
      <c r="B6" s="15" t="str">
        <f>IF(ISTEXT(C19),C19,"")</f>
        <v xml:space="preserve">Eye On the Cloud (EOTC)- CA-MMIS (California Medicaid Management Information System) </v>
      </c>
      <c r="C6" s="8">
        <f>IF(ISTEXT(C19),C20,)</f>
        <v>44935</v>
      </c>
      <c r="D6" s="8">
        <f>IF(ISTEXT(C19),E20,)</f>
        <v>45986</v>
      </c>
      <c r="E6" s="9">
        <f>E21</f>
        <v>0.8</v>
      </c>
      <c r="F6" s="10">
        <f>IF(ISTEXT(C19),DAYS360(C6,D6)/30,)</f>
        <v>34.533333333333331</v>
      </c>
      <c r="G6" s="10">
        <f>E6*F6</f>
        <v>27.626666666666665</v>
      </c>
      <c r="I6" s="24" t="str">
        <f t="shared" ref="I6:I7" si="0">IF(C6&lt;$I$1,  "Start Date is beyond 10 years", "")</f>
        <v/>
      </c>
      <c r="J6" s="24" t="str">
        <f>IF(D6&lt;$I$1,  "End Date is beyond 10 years", "")</f>
        <v/>
      </c>
    </row>
    <row r="7" spans="2:10" ht="15" thickBot="1" x14ac:dyDescent="0.35">
      <c r="B7" s="15" t="str">
        <f>IF(ISTEXT(C27),C27,"")</f>
        <v xml:space="preserve">Testing Services - CA-MMIS (California Medicaid Management Information System) </v>
      </c>
      <c r="C7" s="8">
        <f>IF(ISTEXT(C27),C28,"")</f>
        <v>44170</v>
      </c>
      <c r="D7" s="8">
        <f>IF(ISTEXT(C27),E28,"")</f>
        <v>44925</v>
      </c>
      <c r="E7" s="9">
        <f>E29</f>
        <v>1</v>
      </c>
      <c r="F7" s="10">
        <f>IF(ISTEXT(C27),DAYS360(C7,D7)/30,)</f>
        <v>24.833333333333332</v>
      </c>
      <c r="G7" s="10">
        <f t="shared" ref="G7:G11" si="1">E7*F7</f>
        <v>24.833333333333332</v>
      </c>
      <c r="I7" s="24" t="str">
        <f t="shared" si="0"/>
        <v/>
      </c>
      <c r="J7" s="24" t="str">
        <f t="shared" ref="J7:J11" si="2">IF(D7&lt;$I$1,  "End Date is beyond 10 years", "")</f>
        <v/>
      </c>
    </row>
    <row r="8" spans="2:10" ht="15" thickBot="1" x14ac:dyDescent="0.35">
      <c r="B8" s="15" t="str">
        <f>IF(ISTEXT(C35),C35,"")</f>
        <v xml:space="preserve">Testing Services - CA-MMIS (California Medicaid Management Information System) </v>
      </c>
      <c r="C8" s="8">
        <f>IF(ISTEXT(C35),C36,"")</f>
        <v>44935</v>
      </c>
      <c r="D8" s="8">
        <f>IF(ISTEXT(C35),E36,"")</f>
        <v>45986</v>
      </c>
      <c r="E8" s="9">
        <f>E37</f>
        <v>0.2</v>
      </c>
      <c r="F8" s="10">
        <f>IF(ISTEXT(C35),DAYS360(C8,D8)/30,)</f>
        <v>34.533333333333331</v>
      </c>
      <c r="G8" s="10">
        <f t="shared" si="1"/>
        <v>6.9066666666666663</v>
      </c>
      <c r="I8" s="24" t="str">
        <f>IF(C8&lt;$I$1,  "Start Date is beyond 10 years", "")</f>
        <v/>
      </c>
      <c r="J8" s="24" t="str">
        <f t="shared" si="2"/>
        <v/>
      </c>
    </row>
    <row r="9" spans="2:10" ht="15" thickBot="1" x14ac:dyDescent="0.35">
      <c r="B9" s="15" t="str">
        <f>IF(ISTEXT(C43),C43,"")</f>
        <v>Presumptive Eligibility - Pregnant Women (PE4PW), Hospital Presumptive Eligibility (HPE)</v>
      </c>
      <c r="C9" s="8">
        <f>IF(ISTEXT(C43),C44,"")</f>
        <v>42156</v>
      </c>
      <c r="D9" s="8">
        <f>IF(ISTEXT(C43),E44,"")</f>
        <v>43099</v>
      </c>
      <c r="E9" s="9">
        <f>E45</f>
        <v>1</v>
      </c>
      <c r="F9" s="10">
        <f>IF(ISTEXT(C43),DAYS360(C9,D9)/30,)</f>
        <v>30.966666666666665</v>
      </c>
      <c r="G9" s="10">
        <f t="shared" si="1"/>
        <v>30.966666666666665</v>
      </c>
      <c r="I9" s="24" t="str">
        <f t="shared" ref="I9:I11" si="3">IF(C9&lt;$I$1,  "Start Date is beyond 10 years", "")</f>
        <v/>
      </c>
      <c r="J9" s="24" t="str">
        <f t="shared" si="2"/>
        <v/>
      </c>
    </row>
    <row r="10" spans="2:10" ht="15" thickBot="1" x14ac:dyDescent="0.35">
      <c r="B10" s="15" t="str">
        <f>IF(ISTEXT(C51),C51,"")</f>
        <v/>
      </c>
      <c r="C10" s="32" t="str">
        <f>IF(ISTEXT(C51),C52,"")</f>
        <v/>
      </c>
      <c r="D10" s="32" t="str">
        <f>IF(ISTEXT(C51),E52,"")</f>
        <v/>
      </c>
      <c r="E10" s="9">
        <f>E53</f>
        <v>0</v>
      </c>
      <c r="F10" s="10">
        <f>IF(ISTEXT(C51),DAYS360(C10,D10)/30,)</f>
        <v>0</v>
      </c>
      <c r="G10" s="10">
        <f t="shared" si="1"/>
        <v>0</v>
      </c>
      <c r="I10" s="24" t="str">
        <f t="shared" si="3"/>
        <v/>
      </c>
      <c r="J10" s="24" t="str">
        <f t="shared" si="2"/>
        <v/>
      </c>
    </row>
    <row r="11" spans="2:10" ht="15" thickBot="1" x14ac:dyDescent="0.35">
      <c r="B11" s="15" t="str">
        <f>IF(ISTEXT(C59),C59,"")</f>
        <v/>
      </c>
      <c r="C11" s="8" t="str">
        <f>IF(ISTEXT(C59),C60,"")</f>
        <v/>
      </c>
      <c r="D11" s="8" t="str">
        <f>IF(ISTEXT(C59),E60,"")</f>
        <v/>
      </c>
      <c r="E11" s="9">
        <f>E61</f>
        <v>0</v>
      </c>
      <c r="F11" s="10">
        <f>IF(ISTEXT(C59),DAYS360(C11,D11)/30,)</f>
        <v>0</v>
      </c>
      <c r="G11" s="10">
        <f t="shared" si="1"/>
        <v>0</v>
      </c>
      <c r="I11" s="24" t="str">
        <f t="shared" si="3"/>
        <v/>
      </c>
      <c r="J11" s="24" t="str">
        <f t="shared" si="2"/>
        <v/>
      </c>
    </row>
    <row r="12" spans="2:10" ht="15" thickBot="1" x14ac:dyDescent="0.35">
      <c r="B12" s="102" t="s">
        <v>39</v>
      </c>
      <c r="C12" s="103"/>
      <c r="D12" s="103"/>
      <c r="E12" s="104"/>
      <c r="F12" s="13">
        <f>SUM(F6:F11)</f>
        <v>124.86666666666666</v>
      </c>
      <c r="G12" s="13">
        <f>SUM(G6:G11)</f>
        <v>90.333333333333329</v>
      </c>
    </row>
    <row r="14" spans="2:10" ht="15" thickBot="1" x14ac:dyDescent="0.35"/>
    <row r="15" spans="2:10" ht="15" thickBot="1" x14ac:dyDescent="0.35">
      <c r="B15" s="99" t="s">
        <v>40</v>
      </c>
      <c r="C15" s="100"/>
      <c r="D15" s="100"/>
      <c r="E15" s="100"/>
      <c r="F15" s="100"/>
      <c r="G15" s="101"/>
    </row>
    <row r="16" spans="2:10" ht="54.75" customHeight="1" thickBot="1" x14ac:dyDescent="0.35">
      <c r="B16" s="37" t="str">
        <f>B4</f>
        <v>Minimum Qualification - S5</v>
      </c>
      <c r="C16" s="93" t="str">
        <f>C4</f>
        <v>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v>
      </c>
      <c r="D16" s="94"/>
      <c r="E16" s="94"/>
      <c r="F16" s="94"/>
      <c r="G16" s="95"/>
    </row>
    <row r="17" spans="2:7" ht="15" thickBot="1" x14ac:dyDescent="0.35">
      <c r="B17" s="74" t="s">
        <v>41</v>
      </c>
      <c r="C17" s="75"/>
      <c r="D17" s="75"/>
      <c r="E17" s="76"/>
      <c r="F17" s="74" t="s">
        <v>42</v>
      </c>
      <c r="G17" s="76"/>
    </row>
    <row r="18" spans="2:7" ht="27" thickBot="1" x14ac:dyDescent="0.35">
      <c r="B18" s="21" t="s">
        <v>43</v>
      </c>
      <c r="C18" s="96" t="s">
        <v>75</v>
      </c>
      <c r="D18" s="97"/>
      <c r="E18" s="98"/>
      <c r="F18" s="21" t="s">
        <v>44</v>
      </c>
      <c r="G18" s="40" t="s">
        <v>96</v>
      </c>
    </row>
    <row r="19" spans="2:7" ht="15" thickBot="1" x14ac:dyDescent="0.35">
      <c r="B19" s="21" t="s">
        <v>45</v>
      </c>
      <c r="C19" s="80" t="s">
        <v>95</v>
      </c>
      <c r="D19" s="81"/>
      <c r="E19" s="82"/>
      <c r="F19" s="21" t="s">
        <v>46</v>
      </c>
      <c r="G19" s="41" t="s">
        <v>97</v>
      </c>
    </row>
    <row r="20" spans="2:7" ht="15" thickBot="1" x14ac:dyDescent="0.35">
      <c r="B20" s="21" t="s">
        <v>47</v>
      </c>
      <c r="C20" s="17">
        <v>44935</v>
      </c>
      <c r="D20" s="20" t="s">
        <v>48</v>
      </c>
      <c r="E20" s="17">
        <v>45986</v>
      </c>
      <c r="F20" s="21" t="s">
        <v>49</v>
      </c>
      <c r="G20" s="4" t="s">
        <v>98</v>
      </c>
    </row>
    <row r="21" spans="2:7" ht="15" thickBot="1" x14ac:dyDescent="0.35">
      <c r="B21" s="21" t="s">
        <v>50</v>
      </c>
      <c r="C21" s="12" t="s">
        <v>100</v>
      </c>
      <c r="D21" s="21" t="s">
        <v>51</v>
      </c>
      <c r="E21" s="16">
        <v>0.8</v>
      </c>
      <c r="F21" s="21" t="s">
        <v>52</v>
      </c>
      <c r="G21" s="42" t="s">
        <v>99</v>
      </c>
    </row>
    <row r="22" spans="2:7" x14ac:dyDescent="0.3">
      <c r="B22" s="83" t="s">
        <v>53</v>
      </c>
      <c r="C22" s="85" t="s">
        <v>117</v>
      </c>
      <c r="D22" s="86"/>
      <c r="E22" s="86"/>
      <c r="F22" s="86"/>
      <c r="G22" s="87"/>
    </row>
    <row r="23" spans="2:7" ht="51.75" customHeight="1" thickBot="1" x14ac:dyDescent="0.35">
      <c r="B23" s="84"/>
      <c r="C23" s="88"/>
      <c r="D23" s="88"/>
      <c r="E23" s="88"/>
      <c r="F23" s="88"/>
      <c r="G23" s="89"/>
    </row>
    <row r="24" spans="2:7" ht="15.75" customHeight="1" thickBot="1" x14ac:dyDescent="0.35">
      <c r="B24" s="90"/>
      <c r="C24" s="91"/>
      <c r="D24" s="91"/>
      <c r="E24" s="91"/>
      <c r="F24" s="91"/>
      <c r="G24" s="92"/>
    </row>
    <row r="25" spans="2:7" ht="15" thickBot="1" x14ac:dyDescent="0.35">
      <c r="B25" s="74" t="s">
        <v>54</v>
      </c>
      <c r="C25" s="75"/>
      <c r="D25" s="75"/>
      <c r="E25" s="76"/>
      <c r="F25" s="74" t="s">
        <v>42</v>
      </c>
      <c r="G25" s="76"/>
    </row>
    <row r="26" spans="2:7" ht="40.200000000000003" thickBot="1" x14ac:dyDescent="0.35">
      <c r="B26" s="21" t="s">
        <v>43</v>
      </c>
      <c r="C26" s="96" t="s">
        <v>75</v>
      </c>
      <c r="D26" s="97"/>
      <c r="E26" s="98"/>
      <c r="F26" s="21" t="s">
        <v>44</v>
      </c>
      <c r="G26" s="43" t="s">
        <v>102</v>
      </c>
    </row>
    <row r="27" spans="2:7" ht="15" thickBot="1" x14ac:dyDescent="0.35">
      <c r="B27" s="21" t="s">
        <v>45</v>
      </c>
      <c r="C27" s="80" t="s">
        <v>101</v>
      </c>
      <c r="D27" s="81"/>
      <c r="E27" s="82"/>
      <c r="F27" s="21" t="s">
        <v>46</v>
      </c>
      <c r="G27" s="41" t="s">
        <v>97</v>
      </c>
    </row>
    <row r="28" spans="2:7" ht="15" thickBot="1" x14ac:dyDescent="0.35">
      <c r="B28" s="21" t="s">
        <v>55</v>
      </c>
      <c r="C28" s="17">
        <v>44170</v>
      </c>
      <c r="D28" s="20" t="s">
        <v>56</v>
      </c>
      <c r="E28" s="17">
        <v>44925</v>
      </c>
      <c r="F28" s="21" t="s">
        <v>49</v>
      </c>
      <c r="G28" s="19" t="s">
        <v>103</v>
      </c>
    </row>
    <row r="29" spans="2:7" ht="15" thickBot="1" x14ac:dyDescent="0.35">
      <c r="B29" s="21" t="s">
        <v>50</v>
      </c>
      <c r="C29" s="18" t="s">
        <v>100</v>
      </c>
      <c r="D29" s="21" t="s">
        <v>51</v>
      </c>
      <c r="E29" s="16">
        <v>1</v>
      </c>
      <c r="F29" s="21" t="s">
        <v>52</v>
      </c>
      <c r="G29" s="44" t="s">
        <v>104</v>
      </c>
    </row>
    <row r="30" spans="2:7" x14ac:dyDescent="0.3">
      <c r="B30" s="83" t="s">
        <v>53</v>
      </c>
      <c r="C30" s="85" t="s">
        <v>118</v>
      </c>
      <c r="D30" s="86"/>
      <c r="E30" s="86"/>
      <c r="F30" s="86"/>
      <c r="G30" s="87"/>
    </row>
    <row r="31" spans="2:7" ht="51.75" customHeight="1" thickBot="1" x14ac:dyDescent="0.35">
      <c r="B31" s="84"/>
      <c r="C31" s="88"/>
      <c r="D31" s="88"/>
      <c r="E31" s="88"/>
      <c r="F31" s="88"/>
      <c r="G31" s="89"/>
    </row>
    <row r="32" spans="2:7" ht="15" thickBot="1" x14ac:dyDescent="0.35">
      <c r="B32" s="90"/>
      <c r="C32" s="91"/>
      <c r="D32" s="91"/>
      <c r="E32" s="91"/>
      <c r="F32" s="91"/>
      <c r="G32" s="92"/>
    </row>
    <row r="33" spans="2:7" ht="15" thickBot="1" x14ac:dyDescent="0.35">
      <c r="B33" s="74" t="s">
        <v>57</v>
      </c>
      <c r="C33" s="75"/>
      <c r="D33" s="75"/>
      <c r="E33" s="76"/>
      <c r="F33" s="74" t="s">
        <v>42</v>
      </c>
      <c r="G33" s="76"/>
    </row>
    <row r="34" spans="2:7" ht="40.200000000000003" thickBot="1" x14ac:dyDescent="0.35">
      <c r="B34" s="21" t="s">
        <v>43</v>
      </c>
      <c r="C34" s="96" t="s">
        <v>75</v>
      </c>
      <c r="D34" s="97"/>
      <c r="E34" s="98"/>
      <c r="F34" s="21" t="s">
        <v>44</v>
      </c>
      <c r="G34" s="43" t="s">
        <v>102</v>
      </c>
    </row>
    <row r="35" spans="2:7" ht="15" thickBot="1" x14ac:dyDescent="0.35">
      <c r="B35" s="21" t="s">
        <v>45</v>
      </c>
      <c r="C35" s="80" t="s">
        <v>101</v>
      </c>
      <c r="D35" s="81"/>
      <c r="E35" s="82"/>
      <c r="F35" s="21" t="s">
        <v>46</v>
      </c>
      <c r="G35" s="41" t="s">
        <v>97</v>
      </c>
    </row>
    <row r="36" spans="2:7" ht="15" thickBot="1" x14ac:dyDescent="0.35">
      <c r="B36" s="21" t="s">
        <v>47</v>
      </c>
      <c r="C36" s="17">
        <v>44935</v>
      </c>
      <c r="D36" s="20" t="s">
        <v>56</v>
      </c>
      <c r="E36" s="17">
        <v>45986</v>
      </c>
      <c r="F36" s="21" t="s">
        <v>49</v>
      </c>
      <c r="G36" s="19" t="s">
        <v>103</v>
      </c>
    </row>
    <row r="37" spans="2:7" ht="15" thickBot="1" x14ac:dyDescent="0.35">
      <c r="B37" s="21" t="s">
        <v>50</v>
      </c>
      <c r="C37" s="18" t="s">
        <v>90</v>
      </c>
      <c r="D37" s="21" t="s">
        <v>51</v>
      </c>
      <c r="E37" s="16">
        <v>0.2</v>
      </c>
      <c r="F37" s="21" t="s">
        <v>52</v>
      </c>
      <c r="G37" s="44" t="s">
        <v>104</v>
      </c>
    </row>
    <row r="38" spans="2:7" x14ac:dyDescent="0.3">
      <c r="B38" s="83" t="s">
        <v>53</v>
      </c>
      <c r="C38" s="85" t="s">
        <v>119</v>
      </c>
      <c r="D38" s="86"/>
      <c r="E38" s="86"/>
      <c r="F38" s="86"/>
      <c r="G38" s="87"/>
    </row>
    <row r="39" spans="2:7" ht="51.75" customHeight="1" thickBot="1" x14ac:dyDescent="0.35">
      <c r="B39" s="84"/>
      <c r="C39" s="88"/>
      <c r="D39" s="88"/>
      <c r="E39" s="88"/>
      <c r="F39" s="88"/>
      <c r="G39" s="89"/>
    </row>
    <row r="40" spans="2:7" ht="15" thickBot="1" x14ac:dyDescent="0.35">
      <c r="B40" s="90"/>
      <c r="C40" s="91"/>
      <c r="D40" s="91"/>
      <c r="E40" s="91"/>
      <c r="F40" s="91"/>
      <c r="G40" s="92"/>
    </row>
    <row r="41" spans="2:7" ht="15" thickBot="1" x14ac:dyDescent="0.35">
      <c r="B41" s="74" t="s">
        <v>58</v>
      </c>
      <c r="C41" s="75"/>
      <c r="D41" s="75"/>
      <c r="E41" s="76"/>
      <c r="F41" s="74" t="s">
        <v>42</v>
      </c>
      <c r="G41" s="76"/>
    </row>
    <row r="42" spans="2:7" ht="40.200000000000003" thickBot="1" x14ac:dyDescent="0.35">
      <c r="B42" s="21" t="s">
        <v>43</v>
      </c>
      <c r="C42" s="77" t="s">
        <v>75</v>
      </c>
      <c r="D42" s="78"/>
      <c r="E42" s="79"/>
      <c r="F42" s="21" t="s">
        <v>44</v>
      </c>
      <c r="G42" s="43" t="s">
        <v>102</v>
      </c>
    </row>
    <row r="43" spans="2:7" ht="15" thickBot="1" x14ac:dyDescent="0.35">
      <c r="B43" s="21" t="s">
        <v>45</v>
      </c>
      <c r="C43" s="80" t="s">
        <v>105</v>
      </c>
      <c r="D43" s="81"/>
      <c r="E43" s="82"/>
      <c r="F43" s="21" t="s">
        <v>46</v>
      </c>
      <c r="G43" s="41" t="s">
        <v>97</v>
      </c>
    </row>
    <row r="44" spans="2:7" ht="15" thickBot="1" x14ac:dyDescent="0.35">
      <c r="B44" s="21" t="s">
        <v>47</v>
      </c>
      <c r="C44" s="17">
        <v>42156</v>
      </c>
      <c r="D44" s="20" t="s">
        <v>56</v>
      </c>
      <c r="E44" s="17">
        <v>43099</v>
      </c>
      <c r="F44" s="21" t="s">
        <v>49</v>
      </c>
      <c r="G44" s="19" t="s">
        <v>103</v>
      </c>
    </row>
    <row r="45" spans="2:7" ht="15" thickBot="1" x14ac:dyDescent="0.35">
      <c r="B45" s="21" t="s">
        <v>50</v>
      </c>
      <c r="C45" s="18" t="s">
        <v>106</v>
      </c>
      <c r="D45" s="21" t="s">
        <v>51</v>
      </c>
      <c r="E45" s="16">
        <v>1</v>
      </c>
      <c r="F45" s="21" t="s">
        <v>52</v>
      </c>
      <c r="G45" s="44" t="s">
        <v>104</v>
      </c>
    </row>
    <row r="46" spans="2:7" x14ac:dyDescent="0.3">
      <c r="B46" s="83" t="s">
        <v>53</v>
      </c>
      <c r="C46" s="85" t="s">
        <v>120</v>
      </c>
      <c r="D46" s="86"/>
      <c r="E46" s="86"/>
      <c r="F46" s="86"/>
      <c r="G46" s="87"/>
    </row>
    <row r="47" spans="2:7" ht="51.75" customHeight="1" thickBot="1" x14ac:dyDescent="0.35">
      <c r="B47" s="84"/>
      <c r="C47" s="88"/>
      <c r="D47" s="88"/>
      <c r="E47" s="88"/>
      <c r="F47" s="88"/>
      <c r="G47" s="89"/>
    </row>
    <row r="48" spans="2:7" ht="15" thickBot="1" x14ac:dyDescent="0.35">
      <c r="B48" s="90"/>
      <c r="C48" s="91"/>
      <c r="D48" s="91"/>
      <c r="E48" s="91"/>
      <c r="F48" s="91"/>
      <c r="G48" s="92"/>
    </row>
    <row r="49" spans="2:7" ht="15" thickBot="1" x14ac:dyDescent="0.35">
      <c r="B49" s="74" t="s">
        <v>59</v>
      </c>
      <c r="C49" s="75"/>
      <c r="D49" s="75"/>
      <c r="E49" s="76"/>
      <c r="F49" s="74" t="s">
        <v>42</v>
      </c>
      <c r="G49" s="76"/>
    </row>
    <row r="50" spans="2:7" ht="15" thickBot="1" x14ac:dyDescent="0.35">
      <c r="B50" s="21" t="s">
        <v>43</v>
      </c>
      <c r="C50" s="77"/>
      <c r="D50" s="78"/>
      <c r="E50" s="79"/>
      <c r="F50" s="21" t="s">
        <v>44</v>
      </c>
      <c r="G50" s="19"/>
    </row>
    <row r="51" spans="2:7" ht="15" thickBot="1" x14ac:dyDescent="0.35">
      <c r="B51" s="21" t="s">
        <v>45</v>
      </c>
      <c r="C51" s="80"/>
      <c r="D51" s="81"/>
      <c r="E51" s="82"/>
      <c r="F51" s="21" t="s">
        <v>46</v>
      </c>
      <c r="G51" s="19"/>
    </row>
    <row r="52" spans="2:7" ht="15" thickBot="1" x14ac:dyDescent="0.35">
      <c r="B52" s="21" t="s">
        <v>47</v>
      </c>
      <c r="C52" s="17"/>
      <c r="D52" s="20" t="s">
        <v>56</v>
      </c>
      <c r="E52" s="17"/>
      <c r="F52" s="21" t="s">
        <v>49</v>
      </c>
      <c r="G52" s="19"/>
    </row>
    <row r="53" spans="2:7" ht="15" thickBot="1" x14ac:dyDescent="0.35">
      <c r="B53" s="21" t="s">
        <v>50</v>
      </c>
      <c r="C53" s="18"/>
      <c r="D53" s="21" t="s">
        <v>51</v>
      </c>
      <c r="E53" s="16"/>
      <c r="F53" s="21" t="s">
        <v>52</v>
      </c>
      <c r="G53" s="19"/>
    </row>
    <row r="54" spans="2:7" x14ac:dyDescent="0.3">
      <c r="B54" s="83" t="s">
        <v>53</v>
      </c>
      <c r="C54" s="86"/>
      <c r="D54" s="86"/>
      <c r="E54" s="86"/>
      <c r="F54" s="86"/>
      <c r="G54" s="87"/>
    </row>
    <row r="55" spans="2:7" ht="51.75" customHeight="1" thickBot="1" x14ac:dyDescent="0.35">
      <c r="B55" s="84"/>
      <c r="C55" s="88"/>
      <c r="D55" s="88"/>
      <c r="E55" s="88"/>
      <c r="F55" s="88"/>
      <c r="G55" s="89"/>
    </row>
    <row r="56" spans="2:7" ht="15" thickBot="1" x14ac:dyDescent="0.35">
      <c r="B56" s="90"/>
      <c r="C56" s="91"/>
      <c r="D56" s="91"/>
      <c r="E56" s="91"/>
      <c r="F56" s="91"/>
      <c r="G56" s="92"/>
    </row>
    <row r="57" spans="2:7" ht="15" thickBot="1" x14ac:dyDescent="0.35">
      <c r="B57" s="74" t="s">
        <v>60</v>
      </c>
      <c r="C57" s="75"/>
      <c r="D57" s="75"/>
      <c r="E57" s="76"/>
      <c r="F57" s="74" t="s">
        <v>42</v>
      </c>
      <c r="G57" s="76"/>
    </row>
    <row r="58" spans="2:7" ht="15" thickBot="1" x14ac:dyDescent="0.35">
      <c r="B58" s="21" t="s">
        <v>43</v>
      </c>
      <c r="C58" s="77"/>
      <c r="D58" s="78"/>
      <c r="E58" s="79"/>
      <c r="F58" s="21" t="s">
        <v>44</v>
      </c>
      <c r="G58" s="19"/>
    </row>
    <row r="59" spans="2:7" ht="15" thickBot="1" x14ac:dyDescent="0.35">
      <c r="B59" s="21" t="s">
        <v>45</v>
      </c>
      <c r="C59" s="80"/>
      <c r="D59" s="81"/>
      <c r="E59" s="82"/>
      <c r="F59" s="21" t="s">
        <v>46</v>
      </c>
      <c r="G59" s="19"/>
    </row>
    <row r="60" spans="2:7" ht="15" thickBot="1" x14ac:dyDescent="0.35">
      <c r="B60" s="21" t="s">
        <v>47</v>
      </c>
      <c r="C60" s="17"/>
      <c r="D60" s="20" t="s">
        <v>56</v>
      </c>
      <c r="E60" s="17"/>
      <c r="F60" s="21" t="s">
        <v>49</v>
      </c>
      <c r="G60" s="19"/>
    </row>
    <row r="61" spans="2:7" ht="15" thickBot="1" x14ac:dyDescent="0.35">
      <c r="B61" s="21" t="s">
        <v>50</v>
      </c>
      <c r="C61" s="18"/>
      <c r="D61" s="21" t="s">
        <v>51</v>
      </c>
      <c r="E61" s="16"/>
      <c r="F61" s="21" t="s">
        <v>52</v>
      </c>
      <c r="G61" s="19"/>
    </row>
    <row r="62" spans="2:7" x14ac:dyDescent="0.3">
      <c r="B62" s="83" t="s">
        <v>53</v>
      </c>
      <c r="C62" s="86"/>
      <c r="D62" s="86"/>
      <c r="E62" s="86"/>
      <c r="F62" s="86"/>
      <c r="G62" s="87"/>
    </row>
    <row r="63" spans="2:7" ht="51.75" customHeight="1" thickBot="1" x14ac:dyDescent="0.35">
      <c r="B63" s="84"/>
      <c r="C63" s="88"/>
      <c r="D63" s="88"/>
      <c r="E63" s="88"/>
      <c r="F63" s="88"/>
      <c r="G63" s="89"/>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D7A6AEEF-9293-054F-8AE8-0704E37EB76F}"/>
    <hyperlink ref="G21" r:id="rId2" xr:uid="{F72FDC05-7943-2545-BFE4-FAA7E2279CF8}"/>
    <hyperlink ref="G37" r:id="rId3" xr:uid="{C66C11A7-5A8E-324A-961D-C98F84234219}"/>
    <hyperlink ref="G45" r:id="rId4" xr:uid="{47E7FB31-1F27-9849-B90C-4B6A85CCC563}"/>
  </hyperlinks>
  <pageMargins left="0.7" right="0.7" top="0.75" bottom="0.75" header="0.3" footer="0.3"/>
  <pageSetup scale="56" fitToHeight="6"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1688-0DC0-4ACA-9E38-5BFEE68DBA25}">
  <sheetPr>
    <pageSetUpPr fitToPage="1"/>
  </sheetPr>
  <dimension ref="B1:G6"/>
  <sheetViews>
    <sheetView topLeftCell="A4" workbookViewId="0">
      <selection activeCell="E7" sqref="E7"/>
    </sheetView>
  </sheetViews>
  <sheetFormatPr defaultColWidth="8.77734375" defaultRowHeight="14.4" x14ac:dyDescent="0.3"/>
  <cols>
    <col min="1" max="1" width="4.44140625" customWidth="1"/>
    <col min="2" max="2" width="32" customWidth="1"/>
    <col min="3" max="6" width="24" customWidth="1"/>
    <col min="7" max="7" width="51.44140625" customWidth="1"/>
  </cols>
  <sheetData>
    <row r="1" spans="2:7" ht="15" thickBot="1" x14ac:dyDescent="0.35"/>
    <row r="2" spans="2:7" ht="15" thickBot="1" x14ac:dyDescent="0.35">
      <c r="B2" s="99" t="s">
        <v>28</v>
      </c>
      <c r="C2" s="100"/>
      <c r="D2" s="100"/>
      <c r="E2" s="100"/>
      <c r="F2" s="100"/>
      <c r="G2" s="101"/>
    </row>
    <row r="3" spans="2:7" ht="15" thickBot="1" x14ac:dyDescent="0.35">
      <c r="B3" s="35" t="s">
        <v>29</v>
      </c>
      <c r="C3" s="105" t="str">
        <f>Summary!D4</f>
        <v>IBM</v>
      </c>
      <c r="D3" s="106"/>
      <c r="E3" s="38" t="s">
        <v>30</v>
      </c>
      <c r="F3" s="105" t="str">
        <f>Summary!J4</f>
        <v>Sandeep Midha</v>
      </c>
      <c r="G3" s="106"/>
    </row>
    <row r="4" spans="2:7" ht="34.5" customHeight="1" thickBot="1" x14ac:dyDescent="0.35">
      <c r="B4" s="34" t="s">
        <v>66</v>
      </c>
      <c r="C4" s="93" t="s">
        <v>67</v>
      </c>
      <c r="D4" s="94"/>
      <c r="E4" s="94"/>
      <c r="F4" s="94"/>
      <c r="G4" s="95"/>
    </row>
    <row r="5" spans="2:7" ht="27" thickBot="1" x14ac:dyDescent="0.35">
      <c r="B5" s="110" t="s">
        <v>68</v>
      </c>
      <c r="C5" s="111"/>
      <c r="D5" s="22" t="s">
        <v>69</v>
      </c>
      <c r="E5" s="22" t="s">
        <v>70</v>
      </c>
      <c r="F5" s="22" t="s">
        <v>71</v>
      </c>
      <c r="G5" s="22" t="s">
        <v>72</v>
      </c>
    </row>
    <row r="6" spans="2:7" ht="15" thickBot="1" x14ac:dyDescent="0.35">
      <c r="B6" s="108" t="s">
        <v>108</v>
      </c>
      <c r="C6" s="109"/>
      <c r="D6" s="45">
        <v>1935711</v>
      </c>
      <c r="E6" s="46">
        <v>42533</v>
      </c>
      <c r="F6" s="46">
        <v>46916</v>
      </c>
      <c r="G6" s="45" t="s">
        <v>109</v>
      </c>
    </row>
  </sheetData>
  <mergeCells count="6">
    <mergeCell ref="B6:C6"/>
    <mergeCell ref="C4:G4"/>
    <mergeCell ref="B2:G2"/>
    <mergeCell ref="C3:D3"/>
    <mergeCell ref="F3:G3"/>
    <mergeCell ref="B5:C5"/>
  </mergeCells>
  <pageMargins left="0.7" right="0.7" top="0.75" bottom="0.75" header="0.3" footer="0.3"/>
  <pageSetup scale="6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5bce90d6-5a2c-47e0-8337-aac7acda0e97" ContentTypeId="0x0101" PreviousValue="false" LastSyncTimeStamp="2017-02-08T00:21:31.923Z"/>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07F886295FD50240A51205FADCF73148" ma:contentTypeVersion="3" ma:contentTypeDescription="Create a new document." ma:contentTypeScope="" ma:versionID="d723d2944177a3e679142524ab19b624">
  <xsd:schema xmlns:xsd="http://www.w3.org/2001/XMLSchema" xmlns:xs="http://www.w3.org/2001/XMLSchema" xmlns:p="http://schemas.microsoft.com/office/2006/metadata/properties" xmlns:ns2="500343c0-af67-4d55-b6f3-a7838e163d14" xmlns:ns3="3c52f3de-f6ea-4171-9f59-d185ac51bd8c" targetNamespace="http://schemas.microsoft.com/office/2006/metadata/properties" ma:root="true" ma:fieldsID="9e0a1e31ded1f46a996e91767901b4fc" ns2:_="" ns3:_="">
    <xsd:import namespace="500343c0-af67-4d55-b6f3-a7838e163d14"/>
    <xsd:import namespace="3c52f3de-f6ea-4171-9f59-d185ac51bd8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c52f3de-f6ea-4171-9f59-d185ac51bd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W3A6JUTVPN6F-1912509297-95</_dlc_DocId>
    <_dlc_DocIdUrl xmlns="500343c0-af67-4d55-b6f3-a7838e163d14">
      <Url>https://osicagov.sharepoint.com/sites/CalSAWS_Procurement/_layouts/15/DocIdRedir.aspx?ID=W3A6JUTVPN6F-1912509297-95</Url>
      <Description>W3A6JUTVPN6F-1912509297-95</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BEE4F0-24E3-45FD-A168-5F29C7BB40E9}">
  <ds:schemaRefs>
    <ds:schemaRef ds:uri="Microsoft.SharePoint.Taxonomy.ContentTypeSync"/>
  </ds:schemaRefs>
</ds:datastoreItem>
</file>

<file path=customXml/itemProps2.xml><?xml version="1.0" encoding="utf-8"?>
<ds:datastoreItem xmlns:ds="http://schemas.openxmlformats.org/officeDocument/2006/customXml" ds:itemID="{71374DC4-F3D9-4959-8F32-69CC091647B8}">
  <ds:schemaRefs>
    <ds:schemaRef ds:uri="http://schemas.microsoft.com/sharepoint/events"/>
  </ds:schemaRefs>
</ds:datastoreItem>
</file>

<file path=customXml/itemProps3.xml><?xml version="1.0" encoding="utf-8"?>
<ds:datastoreItem xmlns:ds="http://schemas.openxmlformats.org/officeDocument/2006/customXml" ds:itemID="{F828B660-AADC-446B-8DC6-FD46D2C862BC}"/>
</file>

<file path=customXml/itemProps4.xml><?xml version="1.0" encoding="utf-8"?>
<ds:datastoreItem xmlns:ds="http://schemas.openxmlformats.org/officeDocument/2006/customXml" ds:itemID="{06928A89-3B28-49A4-A67E-ED22BD2C9BCC}">
  <ds:schemaRefs>
    <ds:schemaRef ds:uri="http://schemas.microsoft.com/office/2006/metadata/properties"/>
    <ds:schemaRef ds:uri="http://schemas.microsoft.com/office/infopath/2007/PartnerControls"/>
    <ds:schemaRef ds:uri="500343c0-af67-4d55-b6f3-a7838e163d14"/>
  </ds:schemaRefs>
</ds:datastoreItem>
</file>

<file path=customXml/itemProps5.xml><?xml version="1.0" encoding="utf-8"?>
<ds:datastoreItem xmlns:ds="http://schemas.openxmlformats.org/officeDocument/2006/customXml" ds:itemID="{66BFB6BE-53E0-40C6-8FC3-1AE75973A8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Form Instructions</vt:lpstr>
      <vt:lpstr>Summary</vt:lpstr>
      <vt:lpstr>S3</vt:lpstr>
      <vt:lpstr>S4</vt:lpstr>
      <vt:lpstr>S5</vt:lpstr>
      <vt:lpstr>S6</vt:lpstr>
      <vt:lpstr>'Form Instructions'!_Hlk12100007</vt:lpstr>
      <vt:lpstr>'S3'!Print_Area</vt:lpstr>
      <vt:lpstr>'S4'!Print_Area</vt:lpstr>
      <vt:lpstr>'S5'!Print_Area</vt:lpstr>
      <vt:lpstr>'S6'!Print_Area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Sodergren</dc:creator>
  <cp:keywords/>
  <dc:description/>
  <cp:lastModifiedBy>Cheria Blomme</cp:lastModifiedBy>
  <cp:revision/>
  <cp:lastPrinted>2025-06-24T21:28:09Z</cp:lastPrinted>
  <dcterms:created xsi:type="dcterms:W3CDTF">2024-04-09T13:18:20Z</dcterms:created>
  <dcterms:modified xsi:type="dcterms:W3CDTF">2026-03-17T00:53:34Z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0x01010007F886295FD50240A51205FADCF73148</vt:lpwstr>
  </property>
  <property fmtid="{D5CDD505-2E9C-101B-9397-08002B2CF9AE}" pid="3" name="_dlc_DocIdItemGuid">
    <vt:lpwstr>49628cdb-295a-4a51-b9ea-993dbb5f43f6</vt:lpwstr>
  </property>
  <property fmtid="{D5CDD505-2E9C-101B-9397-08002B2CF9AE}" pid="4" name="_ExtendedDescription">
    <vt:lpwstr/>
  </property>
</Properties>
</file>